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20" yWindow="-330" windowWidth="15480" windowHeight="11640" activeTab="3"/>
  </bookViews>
  <sheets>
    <sheet name="表1" sheetId="1" r:id="rId1"/>
    <sheet name="表2" sheetId="2" r:id="rId2"/>
    <sheet name="經費概算表1" sheetId="5" r:id="rId3"/>
    <sheet name="經費概算表2" sheetId="6" r:id="rId4"/>
  </sheets>
  <definedNames>
    <definedName name="_xlnm.Print_Titles" localSheetId="2">經費概算表1!$10:$12</definedName>
  </definedNames>
  <calcPr calcId="124519"/>
</workbook>
</file>

<file path=xl/calcChain.xml><?xml version="1.0" encoding="utf-8"?>
<calcChain xmlns="http://schemas.openxmlformats.org/spreadsheetml/2006/main">
  <c r="E25" i="6"/>
  <c r="E24"/>
  <c r="E23"/>
  <c r="E22"/>
  <c r="E21"/>
  <c r="E26" s="1"/>
  <c r="E20" i="5" l="1"/>
  <c r="E21" s="1"/>
</calcChain>
</file>

<file path=xl/sharedStrings.xml><?xml version="1.0" encoding="utf-8"?>
<sst xmlns="http://schemas.openxmlformats.org/spreadsheetml/2006/main" count="115" uniqueCount="97">
  <si>
    <t>編號</t>
  </si>
  <si>
    <t>諮詢輔導方案(一)</t>
  </si>
  <si>
    <t>親職教育研習(二)</t>
  </si>
  <si>
    <t>多元文化或國際日活動(三)</t>
  </si>
  <si>
    <t>教育方式研討會(四)</t>
  </si>
  <si>
    <t>教師多元文化研習(五)</t>
  </si>
  <si>
    <t>華語補救課程（六）</t>
  </si>
  <si>
    <t>編印或購買多元文化教材、手冊或其他教學材料（七）</t>
  </si>
  <si>
    <t>全國性多元文化教育優良教案甄選（八）</t>
  </si>
  <si>
    <t>母語傳承課程（九）</t>
  </si>
  <si>
    <t>全國性多語多元文化繪本親子共讀心得感想甄選（十）</t>
  </si>
  <si>
    <t>總計</t>
  </si>
  <si>
    <t>小計(一至十加總)</t>
    <phoneticPr fontId="4" type="noConversion"/>
  </si>
  <si>
    <t>學校（機關單位）</t>
    <phoneticPr fontId="4" type="noConversion"/>
  </si>
  <si>
    <t>各校申請活動計畫經費彙整表</t>
    <phoneticPr fontId="4" type="noConversion"/>
  </si>
  <si>
    <t>單位：元</t>
    <phoneticPr fontId="4" type="noConversion"/>
  </si>
  <si>
    <t>辦理項目</t>
  </si>
  <si>
    <t>計畫件數（件）</t>
  </si>
  <si>
    <t>計畫經費（元）</t>
  </si>
  <si>
    <t>預估參加人數（人）</t>
  </si>
  <si>
    <t>各類別活動計畫件數、計畫經費、預估參加人數彙整表</t>
    <phoneticPr fontId="4" type="noConversion"/>
  </si>
  <si>
    <t>編印或購買多元文化教材、手冊
或其他教學材料（七）</t>
    <phoneticPr fontId="4" type="noConversion"/>
  </si>
  <si>
    <t>全國性多語多元文化繪本親子共讀
心得感想甄選（十）</t>
    <phoneticPr fontId="4" type="noConversion"/>
  </si>
  <si>
    <t>數量</t>
  </si>
  <si>
    <t>補助金額(元)</t>
  </si>
  <si>
    <t>講座鐘點費</t>
  </si>
  <si>
    <t>雜支</t>
  </si>
  <si>
    <t>教育部國民及學前教育署</t>
    <phoneticPr fontId="4" type="noConversion"/>
  </si>
  <si>
    <t>補助計畫項目經費</t>
    <phoneticPr fontId="4" type="noConversion"/>
  </si>
  <si>
    <t>計畫期程：   104 年 2 月 1 日至 105 年 1 月 31 日(核定應結報日期：105 年 1 月 31 日前)</t>
    <phoneticPr fontId="4" type="noConversion"/>
  </si>
  <si>
    <t>經 費 項 目</t>
    <phoneticPr fontId="4" type="noConversion"/>
  </si>
  <si>
    <t>計   畫   經   費   明   細</t>
    <phoneticPr fontId="4" type="noConversion"/>
  </si>
  <si>
    <t>國教署核定情形</t>
    <phoneticPr fontId="4" type="noConversion"/>
  </si>
  <si>
    <t>（申請單位請勿填寫）</t>
    <phoneticPr fontId="4" type="noConversion"/>
  </si>
  <si>
    <t>單價(元)</t>
    <phoneticPr fontId="4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</si>
  <si>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4" type="noConversion"/>
  </si>
  <si>
    <t>說  明</t>
    <phoneticPr fontId="4" type="noConversion"/>
  </si>
  <si>
    <t>計畫金額(元)</t>
    <phoneticPr fontId="4" type="noConversion"/>
  </si>
  <si>
    <t>小  計</t>
    <phoneticPr fontId="4" type="noConversion"/>
  </si>
  <si>
    <t>合   計</t>
    <phoneticPr fontId="4" type="noConversion"/>
  </si>
  <si>
    <t>國教署核定補助             
            元</t>
    <phoneticPr fontId="4" type="noConversion"/>
  </si>
  <si>
    <t>承辦                單位</t>
    <phoneticPr fontId="4" type="noConversion"/>
  </si>
  <si>
    <t>主(會)計                    單位</t>
    <phoneticPr fontId="4" type="noConversion"/>
  </si>
  <si>
    <t>機關學校首長                        或團體負責人</t>
    <phoneticPr fontId="4" type="noConversion"/>
  </si>
  <si>
    <t>國教署                                    承辦人</t>
    <phoneticPr fontId="4" type="noConversion"/>
  </si>
  <si>
    <t>國教署                              組室主管</t>
    <phoneticPr fontId="4" type="noConversion"/>
  </si>
  <si>
    <r>
      <t xml:space="preserve">擬向其他機關與民間團體申請補助： </t>
    </r>
    <r>
      <rPr>
        <sz val="12"/>
        <rFont val="MS Gothic"/>
        <family val="3"/>
      </rPr>
      <t>☑</t>
    </r>
    <r>
      <rPr>
        <sz val="12"/>
        <rFont val="標楷體"/>
        <family val="4"/>
        <charset val="136"/>
      </rPr>
      <t>無  □有</t>
    </r>
    <phoneticPr fontId="4" type="noConversion"/>
  </si>
  <si>
    <t>業  務          費</t>
    <phoneticPr fontId="4" type="noConversion"/>
  </si>
  <si>
    <t>材料費</t>
  </si>
  <si>
    <t>化仁國小</t>
    <phoneticPr fontId="4" type="noConversion"/>
  </si>
  <si>
    <t>印刷費</t>
    <phoneticPr fontId="4" type="noConversion"/>
  </si>
  <si>
    <t>計畫經費總額：15700 元，向國教署申請補助金額：    元，自籌款：0 元</t>
    <phoneticPr fontId="4" type="noConversion"/>
  </si>
  <si>
    <t>教育部國民及學前教育署</t>
    <phoneticPr fontId="4" type="noConversion"/>
  </si>
  <si>
    <t>▓申請表</t>
    <phoneticPr fontId="4" type="noConversion"/>
  </si>
  <si>
    <t>補助計畫項目經費</t>
    <phoneticPr fontId="4" type="noConversion"/>
  </si>
  <si>
    <t>□核定表</t>
    <phoneticPr fontId="4" type="noConversion"/>
  </si>
  <si>
    <t>計畫期程：104年2月1日至104年11月30日(核定應結報日期：104年12月31日前)</t>
    <phoneticPr fontId="4" type="noConversion"/>
  </si>
  <si>
    <t>計畫經費總額：9673元，向國教署申請補助金額：   元，自籌款：0元</t>
    <phoneticPr fontId="4" type="noConversion"/>
  </si>
  <si>
    <t>擬向其他機關與民間團體申請補助：▓無  □有</t>
    <phoneticPr fontId="4" type="noConversion"/>
  </si>
  <si>
    <t>（請註明其他機關與民間團體申請補助經費之項目及金額）</t>
    <phoneticPr fontId="4" type="noConversion"/>
  </si>
  <si>
    <t xml:space="preserve">  國教署：              元，補助項目及金額：</t>
    <phoneticPr fontId="4" type="noConversion"/>
  </si>
  <si>
    <t xml:space="preserve">  XXXX部：………………元，補助項目及金額：</t>
    <phoneticPr fontId="4" type="noConversion"/>
  </si>
  <si>
    <t>經 費 項 目</t>
    <phoneticPr fontId="4" type="noConversion"/>
  </si>
  <si>
    <t>計   畫   經   費   明   細</t>
    <phoneticPr fontId="4" type="noConversion"/>
  </si>
  <si>
    <t>國教署核定情形</t>
    <phoneticPr fontId="4" type="noConversion"/>
  </si>
  <si>
    <t>（申請單位請勿填寫）</t>
    <phoneticPr fontId="4" type="noConversion"/>
  </si>
  <si>
    <t>單價(元)</t>
    <phoneticPr fontId="4" type="noConversion"/>
  </si>
  <si>
    <r>
      <t>總價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元</t>
    </r>
    <r>
      <rPr>
        <sz val="12"/>
        <rFont val="Times New Roman"/>
        <family val="1"/>
      </rPr>
      <t>)</t>
    </r>
    <phoneticPr fontId="4" type="noConversion"/>
  </si>
  <si>
    <t>說  明</t>
    <phoneticPr fontId="4" type="noConversion"/>
  </si>
  <si>
    <t>計畫金額(元)</t>
    <phoneticPr fontId="4" type="noConversion"/>
  </si>
  <si>
    <t>資料蒐集費</t>
    <phoneticPr fontId="16" type="noConversion"/>
  </si>
  <si>
    <t>小  計</t>
    <phoneticPr fontId="4" type="noConversion"/>
  </si>
  <si>
    <t>設備及投資</t>
    <phoneticPr fontId="4" type="noConversion"/>
  </si>
  <si>
    <t>國教署核定補助             
            元</t>
    <phoneticPr fontId="4" type="noConversion"/>
  </si>
  <si>
    <t>機關學校首長                        或團體負責人</t>
    <phoneticPr fontId="4" type="noConversion"/>
  </si>
  <si>
    <t>備註：</t>
    <phoneticPr fontId="4" type="noConversion"/>
  </si>
  <si>
    <t xml:space="preserve">補助方式： 
□全額補助
□部分補助
(指定項目補助□是□否)
【補助比率　　％】
</t>
    <phoneticPr fontId="4" type="noConversion"/>
  </si>
  <si>
    <t>1.同一計畫向本署及其他機關申請補助時，應於計畫項目經費申</t>
    <phoneticPr fontId="4" type="noConversion"/>
  </si>
  <si>
    <t xml:space="preserve">  請表內，詳列向本署及其他機關申請補助之項目及金額，如有</t>
    <phoneticPr fontId="4" type="noConversion"/>
  </si>
  <si>
    <t xml:space="preserve">  隱匿不實或造假情事，本署應撤銷該補助案件，並收回已撥付</t>
    <phoneticPr fontId="4" type="noConversion"/>
  </si>
  <si>
    <t xml:space="preserve">  款項。</t>
    <phoneticPr fontId="4" type="noConversion"/>
  </si>
  <si>
    <t>2.補助計畫除依本要點第4點規定之情形外，以不補助人事費、</t>
    <phoneticPr fontId="4" type="noConversion"/>
  </si>
  <si>
    <r>
      <t xml:space="preserve">餘款繳回方式：
□繳回
  </t>
    </r>
    <r>
      <rPr>
        <sz val="11"/>
        <rFont val="標楷體"/>
        <family val="4"/>
        <charset val="136"/>
      </rPr>
      <t>□按補助比率繳回
  □執行率未達</t>
    </r>
    <r>
      <rPr>
        <u/>
        <sz val="11"/>
        <rFont val="標楷體"/>
        <family val="4"/>
        <charset val="136"/>
      </rPr>
      <t xml:space="preserve">   </t>
    </r>
    <r>
      <rPr>
        <sz val="11"/>
        <rFont val="標楷體"/>
        <family val="4"/>
        <charset val="136"/>
      </rPr>
      <t>%，按補助比
    率繳回  
  □賸餘款達</t>
    </r>
    <r>
      <rPr>
        <u/>
        <sz val="11"/>
        <rFont val="標楷體"/>
        <family val="4"/>
        <charset val="136"/>
      </rPr>
      <t xml:space="preserve">     </t>
    </r>
    <r>
      <rPr>
        <sz val="11"/>
        <rFont val="標楷體"/>
        <family val="4"/>
        <charset val="136"/>
      </rPr>
      <t xml:space="preserve">萬元以上，
    按補助比率繳回
  □未執行項目之經費，應按補
    助比率繳回。
</t>
    </r>
    <r>
      <rPr>
        <sz val="12"/>
        <rFont val="標楷體"/>
        <family val="4"/>
        <charset val="136"/>
      </rPr>
      <t xml:space="preserve">□不繳回（請敘明依據）
  </t>
    </r>
    <r>
      <rPr>
        <sz val="11"/>
        <rFont val="標楷體"/>
        <family val="4"/>
        <charset val="136"/>
      </rPr>
      <t>未執行項目之經費，應按補助
  比率繳回。</t>
    </r>
    <r>
      <rPr>
        <sz val="12"/>
        <rFont val="標楷體"/>
        <family val="4"/>
        <charset val="136"/>
      </rPr>
      <t xml:space="preserve">
</t>
    </r>
    <phoneticPr fontId="4" type="noConversion"/>
  </si>
  <si>
    <t xml:space="preserve">  內部場地使用費及行政管理費為原則。</t>
    <phoneticPr fontId="4" type="noConversion"/>
  </si>
  <si>
    <t>3.申請補助經費，其計畫執行涉及需依「政府機關政策文宣規劃</t>
    <phoneticPr fontId="4" type="noConversion"/>
  </si>
  <si>
    <t xml:space="preserve">  執行注意事項」、預算法第62條之1及其執行原則等相關規定</t>
    <phoneticPr fontId="4" type="noConversion"/>
  </si>
  <si>
    <t xml:space="preserve">  辦理者，應明確標示其為「廣告」，且揭示贊助機關（國教</t>
    <phoneticPr fontId="4" type="noConversion"/>
  </si>
  <si>
    <t xml:space="preserve">  署）名稱，並不得以置入性行銷方式進行。</t>
    <phoneticPr fontId="4" type="noConversion"/>
  </si>
  <si>
    <t>※申請補助單位請依實際需求，自行增刪經費項目。</t>
    <phoneticPr fontId="4" type="noConversion"/>
  </si>
  <si>
    <t>申請單位：花蓮縣化仁國小</t>
    <phoneticPr fontId="15" type="noConversion"/>
  </si>
  <si>
    <t>計畫名稱：104年外籍及大陸配偶子女教育輔導活動計畫-購買多元文化教材</t>
    <phoneticPr fontId="4" type="noConversion"/>
  </si>
  <si>
    <t xml:space="preserve">申請單位：花蓮縣化仁國小     </t>
    <phoneticPr fontId="4" type="noConversion"/>
  </si>
  <si>
    <t xml:space="preserve"> 計畫名稱：104年外籍及大陸配偶子女教育輔導活動計畫-諮詢輔導方案（一）2.小團體活動  </t>
    <phoneticPr fontId="4" type="noConversion"/>
  </si>
  <si>
    <t>□申請表</t>
    <phoneticPr fontId="4" type="noConversion"/>
  </si>
  <si>
    <t>■核定表</t>
    <phoneticPr fontId="4" type="noConversion"/>
  </si>
  <si>
    <t>購買多元文化教材</t>
  </si>
  <si>
    <t>業務費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</si>
</sst>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8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color indexed="12"/>
      <name val="標楷體"/>
      <family val="4"/>
      <charset val="136"/>
    </font>
    <font>
      <b/>
      <sz val="12"/>
      <color indexed="12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6"/>
      <name val="標楷體"/>
      <family val="4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2"/>
      <name val="MS Gothic"/>
      <family val="3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u/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</cellStyleXfs>
  <cellXfs count="1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9" fillId="0" borderId="0" xfId="2" applyFont="1">
      <alignment vertical="center"/>
    </xf>
    <xf numFmtId="0" fontId="8" fillId="0" borderId="10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176" fontId="8" fillId="0" borderId="10" xfId="2" applyNumberFormat="1" applyFont="1" applyBorder="1" applyAlignment="1">
      <alignment horizontal="right" vertical="center"/>
    </xf>
    <xf numFmtId="0" fontId="8" fillId="0" borderId="10" xfId="2" applyFont="1" applyBorder="1" applyAlignment="1">
      <alignment horizontal="left" vertical="center" wrapText="1"/>
    </xf>
    <xf numFmtId="176" fontId="8" fillId="0" borderId="10" xfId="2" applyNumberFormat="1" applyFont="1" applyBorder="1" applyAlignment="1">
      <alignment horizontal="right" vertical="center" wrapText="1"/>
    </xf>
    <xf numFmtId="176" fontId="10" fillId="0" borderId="10" xfId="2" applyNumberFormat="1" applyFont="1" applyBorder="1" applyAlignment="1">
      <alignment horizontal="right" vertical="center" wrapText="1"/>
    </xf>
    <xf numFmtId="176" fontId="8" fillId="0" borderId="10" xfId="2" applyNumberFormat="1" applyFont="1" applyBorder="1">
      <alignment vertical="center"/>
    </xf>
    <xf numFmtId="0" fontId="8" fillId="0" borderId="10" xfId="2" applyFont="1" applyBorder="1">
      <alignment vertical="center"/>
    </xf>
    <xf numFmtId="0" fontId="8" fillId="0" borderId="10" xfId="2" applyFont="1" applyBorder="1" applyAlignment="1">
      <alignment horizontal="right" vertical="center" wrapText="1"/>
    </xf>
    <xf numFmtId="0" fontId="8" fillId="0" borderId="10" xfId="2" applyFont="1" applyBorder="1" applyAlignment="1">
      <alignment vertical="top" wrapText="1"/>
    </xf>
    <xf numFmtId="0" fontId="7" fillId="0" borderId="10" xfId="2" applyFont="1" applyBorder="1" applyAlignment="1">
      <alignment horizontal="center" vertical="center" wrapText="1"/>
    </xf>
    <xf numFmtId="9" fontId="7" fillId="0" borderId="10" xfId="2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>
      <alignment vertical="center"/>
    </xf>
    <xf numFmtId="0" fontId="8" fillId="0" borderId="10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176" fontId="8" fillId="0" borderId="10" xfId="1" applyNumberFormat="1" applyFont="1" applyBorder="1" applyAlignment="1">
      <alignment horizontal="right" vertical="center" wrapText="1"/>
    </xf>
    <xf numFmtId="176" fontId="8" fillId="0" borderId="10" xfId="1" applyNumberFormat="1" applyFont="1" applyBorder="1" applyAlignment="1">
      <alignment horizontal="right" vertical="center"/>
    </xf>
    <xf numFmtId="0" fontId="7" fillId="0" borderId="10" xfId="1" applyFont="1" applyBorder="1" applyAlignment="1">
      <alignment horizontal="center" vertical="center" wrapText="1"/>
    </xf>
    <xf numFmtId="176" fontId="10" fillId="0" borderId="10" xfId="1" applyNumberFormat="1" applyFont="1" applyBorder="1" applyAlignment="1">
      <alignment horizontal="right" vertical="center" wrapText="1"/>
    </xf>
    <xf numFmtId="176" fontId="8" fillId="0" borderId="10" xfId="1" applyNumberFormat="1" applyFont="1" applyBorder="1">
      <alignment vertical="center"/>
    </xf>
    <xf numFmtId="0" fontId="8" fillId="0" borderId="10" xfId="1" applyFont="1" applyBorder="1">
      <alignment vertical="center"/>
    </xf>
    <xf numFmtId="0" fontId="8" fillId="0" borderId="10" xfId="1" applyFont="1" applyBorder="1" applyAlignment="1">
      <alignment horizontal="right" vertical="center" wrapText="1"/>
    </xf>
    <xf numFmtId="0" fontId="8" fillId="0" borderId="10" xfId="1" applyFont="1" applyBorder="1" applyAlignment="1">
      <alignment vertical="top" wrapText="1"/>
    </xf>
    <xf numFmtId="0" fontId="8" fillId="0" borderId="18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12" xfId="2" applyFont="1" applyBorder="1" applyAlignment="1">
      <alignment horizontal="left" vertical="top" wrapText="1"/>
    </xf>
    <xf numFmtId="0" fontId="8" fillId="0" borderId="13" xfId="2" applyFont="1" applyBorder="1" applyAlignment="1">
      <alignment horizontal="left" vertical="top" wrapText="1"/>
    </xf>
    <xf numFmtId="0" fontId="8" fillId="0" borderId="15" xfId="2" applyFont="1" applyBorder="1" applyAlignment="1">
      <alignment horizontal="left" vertical="top" wrapText="1"/>
    </xf>
    <xf numFmtId="0" fontId="8" fillId="0" borderId="14" xfId="2" applyFont="1" applyBorder="1" applyAlignment="1">
      <alignment horizontal="left" vertical="top" wrapText="1"/>
    </xf>
    <xf numFmtId="0" fontId="8" fillId="0" borderId="16" xfId="2" applyFont="1" applyBorder="1" applyAlignment="1">
      <alignment horizontal="left" vertical="top" wrapText="1"/>
    </xf>
    <xf numFmtId="0" fontId="8" fillId="0" borderId="13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8" fillId="0" borderId="10" xfId="2" applyFont="1" applyBorder="1" applyAlignment="1">
      <alignment horizontal="left" vertical="center"/>
    </xf>
    <xf numFmtId="0" fontId="8" fillId="0" borderId="14" xfId="2" applyFont="1" applyBorder="1" applyAlignment="1">
      <alignment horizontal="left" vertical="center"/>
    </xf>
    <xf numFmtId="0" fontId="8" fillId="0" borderId="15" xfId="2" applyFont="1" applyBorder="1" applyAlignment="1">
      <alignment horizontal="left" vertical="center"/>
    </xf>
    <xf numFmtId="0" fontId="8" fillId="0" borderId="16" xfId="2" applyFont="1" applyBorder="1" applyAlignment="1">
      <alignment horizontal="left" vertical="center"/>
    </xf>
    <xf numFmtId="0" fontId="8" fillId="0" borderId="18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17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 wrapText="1"/>
    </xf>
    <xf numFmtId="0" fontId="8" fillId="0" borderId="21" xfId="1" applyFont="1" applyBorder="1" applyAlignment="1">
      <alignment horizontal="left" vertical="center" wrapText="1"/>
    </xf>
    <xf numFmtId="0" fontId="8" fillId="0" borderId="18" xfId="1" applyFont="1" applyBorder="1" applyAlignment="1">
      <alignment horizontal="left" vertical="center" wrapText="1"/>
    </xf>
    <xf numFmtId="0" fontId="8" fillId="0" borderId="19" xfId="1" applyFont="1" applyBorder="1" applyAlignment="1">
      <alignment horizontal="left" vertical="center" wrapText="1"/>
    </xf>
    <xf numFmtId="0" fontId="8" fillId="0" borderId="22" xfId="1" applyFont="1" applyBorder="1" applyAlignment="1">
      <alignment horizontal="left" vertical="center" wrapText="1"/>
    </xf>
    <xf numFmtId="0" fontId="8" fillId="0" borderId="24" xfId="1" applyFont="1" applyBorder="1" applyAlignment="1">
      <alignment horizontal="left" vertical="center" wrapText="1"/>
    </xf>
    <xf numFmtId="0" fontId="8" fillId="0" borderId="18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19" xfId="1" applyFont="1" applyBorder="1" applyAlignment="1">
      <alignment horizontal="left" vertical="center"/>
    </xf>
    <xf numFmtId="0" fontId="8" fillId="0" borderId="12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center"/>
    </xf>
    <xf numFmtId="0" fontId="8" fillId="0" borderId="10" xfId="1" applyFont="1" applyBorder="1" applyAlignment="1">
      <alignment horizontal="left" vertical="center" wrapText="1"/>
    </xf>
    <xf numFmtId="0" fontId="8" fillId="0" borderId="10" xfId="1" applyFont="1" applyBorder="1" applyAlignment="1">
      <alignment horizontal="left" vertical="center"/>
    </xf>
    <xf numFmtId="0" fontId="8" fillId="0" borderId="18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19" xfId="1" applyFont="1" applyBorder="1" applyAlignment="1">
      <alignment vertical="center"/>
    </xf>
    <xf numFmtId="0" fontId="8" fillId="0" borderId="15" xfId="1" applyFont="1" applyBorder="1" applyAlignment="1">
      <alignment horizontal="left" vertical="top" wrapText="1"/>
    </xf>
    <xf numFmtId="0" fontId="8" fillId="0" borderId="16" xfId="1" applyFont="1" applyBorder="1" applyAlignment="1">
      <alignment horizontal="left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center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0" xfId="1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3">
    <cellStyle name="一般" xfId="0" builtinId="0"/>
    <cellStyle name="一般 2" xfId="1"/>
    <cellStyle name="一般 2_104外配輔導附件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21</xdr:row>
      <xdr:rowOff>114299</xdr:rowOff>
    </xdr:from>
    <xdr:to>
      <xdr:col>7</xdr:col>
      <xdr:colOff>933451</xdr:colOff>
      <xdr:row>21</xdr:row>
      <xdr:rowOff>485774</xdr:rowOff>
    </xdr:to>
    <xdr:sp macro="" textlink="">
      <xdr:nvSpPr>
        <xdr:cNvPr id="3" name="文字方塊 2"/>
        <xdr:cNvSpPr txBox="1"/>
      </xdr:nvSpPr>
      <xdr:spPr>
        <a:xfrm>
          <a:off x="5381625" y="15973424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22</xdr:row>
      <xdr:rowOff>85724</xdr:rowOff>
    </xdr:from>
    <xdr:to>
      <xdr:col>7</xdr:col>
      <xdr:colOff>933450</xdr:colOff>
      <xdr:row>22</xdr:row>
      <xdr:rowOff>457199</xdr:rowOff>
    </xdr:to>
    <xdr:sp macro="" textlink="">
      <xdr:nvSpPr>
        <xdr:cNvPr id="4" name="文字方塊 3"/>
        <xdr:cNvSpPr txBox="1"/>
      </xdr:nvSpPr>
      <xdr:spPr>
        <a:xfrm>
          <a:off x="5391150" y="16525874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742950</xdr:colOff>
      <xdr:row>27</xdr:row>
      <xdr:rowOff>114299</xdr:rowOff>
    </xdr:from>
    <xdr:to>
      <xdr:col>7</xdr:col>
      <xdr:colOff>933451</xdr:colOff>
      <xdr:row>27</xdr:row>
      <xdr:rowOff>485774</xdr:rowOff>
    </xdr:to>
    <xdr:sp macro="" textlink="">
      <xdr:nvSpPr>
        <xdr:cNvPr id="2" name="文字方塊 1"/>
        <xdr:cNvSpPr txBox="1"/>
      </xdr:nvSpPr>
      <xdr:spPr>
        <a:xfrm>
          <a:off x="5381625" y="8000999"/>
          <a:ext cx="1228726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  <xdr:twoCellAnchor>
    <xdr:from>
      <xdr:col>6</xdr:col>
      <xdr:colOff>752475</xdr:colOff>
      <xdr:row>28</xdr:row>
      <xdr:rowOff>85724</xdr:rowOff>
    </xdr:from>
    <xdr:to>
      <xdr:col>7</xdr:col>
      <xdr:colOff>933450</xdr:colOff>
      <xdr:row>28</xdr:row>
      <xdr:rowOff>457199</xdr:rowOff>
    </xdr:to>
    <xdr:sp macro="" textlink="">
      <xdr:nvSpPr>
        <xdr:cNvPr id="3" name="文字方塊 2"/>
        <xdr:cNvSpPr txBox="1"/>
      </xdr:nvSpPr>
      <xdr:spPr>
        <a:xfrm>
          <a:off x="5391150" y="8553449"/>
          <a:ext cx="1219200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"/>
  <sheetViews>
    <sheetView workbookViewId="0">
      <selection activeCell="M13" sqref="M13"/>
    </sheetView>
  </sheetViews>
  <sheetFormatPr defaultRowHeight="16.5"/>
  <cols>
    <col min="1" max="1" width="3.875" customWidth="1"/>
    <col min="2" max="13" width="9.125" customWidth="1"/>
  </cols>
  <sheetData>
    <row r="1" spans="1:13" ht="27" customHeight="1">
      <c r="A1" s="62" t="s">
        <v>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7.25" thickBot="1">
      <c r="M2" t="s">
        <v>15</v>
      </c>
    </row>
    <row r="3" spans="1:13" ht="157.5" customHeight="1" thickBot="1">
      <c r="A3" s="9" t="s">
        <v>0</v>
      </c>
      <c r="B3" s="10" t="s">
        <v>13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12</v>
      </c>
    </row>
    <row r="4" spans="1:13" ht="17.25" thickBot="1">
      <c r="A4" s="8">
        <v>1</v>
      </c>
      <c r="B4" s="1" t="s">
        <v>49</v>
      </c>
      <c r="C4" s="3">
        <v>14400</v>
      </c>
      <c r="D4" s="4"/>
      <c r="E4" s="3"/>
      <c r="F4" s="5"/>
      <c r="G4" s="5"/>
      <c r="H4" s="5"/>
      <c r="I4" s="5"/>
      <c r="J4" s="5"/>
      <c r="K4" s="5"/>
      <c r="L4" s="6"/>
      <c r="M4" s="3">
        <v>14400</v>
      </c>
    </row>
    <row r="5" spans="1:13" ht="17.25" thickBot="1">
      <c r="A5" s="8"/>
      <c r="B5" s="1"/>
      <c r="C5" s="5"/>
      <c r="D5" s="1"/>
      <c r="E5" s="5"/>
      <c r="F5" s="5"/>
      <c r="G5" s="5"/>
      <c r="H5" s="5"/>
      <c r="I5" s="5"/>
      <c r="J5" s="5"/>
      <c r="K5" s="5"/>
      <c r="L5" s="6"/>
      <c r="M5" s="1"/>
    </row>
    <row r="6" spans="1:13" ht="17.25" thickBot="1">
      <c r="A6" s="8"/>
      <c r="B6" s="1"/>
      <c r="C6" s="5"/>
      <c r="D6" s="1"/>
      <c r="E6" s="5"/>
      <c r="F6" s="5"/>
      <c r="G6" s="5"/>
      <c r="H6" s="5"/>
      <c r="I6" s="5"/>
      <c r="J6" s="5"/>
      <c r="K6" s="5"/>
      <c r="L6" s="6"/>
      <c r="M6" s="1"/>
    </row>
    <row r="7" spans="1:13" ht="17.25" thickBot="1">
      <c r="A7" s="8"/>
      <c r="B7" s="1"/>
      <c r="C7" s="5"/>
      <c r="D7" s="1"/>
      <c r="E7" s="5"/>
      <c r="F7" s="5"/>
      <c r="G7" s="5"/>
      <c r="H7" s="5"/>
      <c r="I7" s="5"/>
      <c r="J7" s="5"/>
      <c r="K7" s="5"/>
      <c r="L7" s="6"/>
      <c r="M7" s="1"/>
    </row>
    <row r="8" spans="1:13" ht="17.25" thickBot="1">
      <c r="A8" s="8"/>
      <c r="B8" s="1"/>
      <c r="C8" s="5"/>
      <c r="D8" s="1"/>
      <c r="E8" s="5"/>
      <c r="F8" s="5"/>
      <c r="G8" s="5"/>
      <c r="H8" s="5"/>
      <c r="I8" s="5"/>
      <c r="J8" s="5"/>
      <c r="K8" s="5"/>
      <c r="L8" s="6"/>
      <c r="M8" s="1"/>
    </row>
    <row r="9" spans="1:13" ht="17.25" thickBot="1">
      <c r="A9" s="8"/>
      <c r="B9" s="1"/>
      <c r="C9" s="5"/>
      <c r="D9" s="1"/>
      <c r="E9" s="5"/>
      <c r="F9" s="5"/>
      <c r="G9" s="5"/>
      <c r="H9" s="5"/>
      <c r="I9" s="5"/>
      <c r="J9" s="5"/>
      <c r="K9" s="5"/>
      <c r="L9" s="6"/>
      <c r="M9" s="1"/>
    </row>
    <row r="10" spans="1:13" ht="17.25" thickBot="1">
      <c r="A10" s="8"/>
      <c r="B10" s="1"/>
      <c r="C10" s="5"/>
      <c r="D10" s="1"/>
      <c r="E10" s="5"/>
      <c r="F10" s="5"/>
      <c r="G10" s="5"/>
      <c r="H10" s="5"/>
      <c r="I10" s="5"/>
      <c r="J10" s="5"/>
      <c r="K10" s="5"/>
      <c r="L10" s="6"/>
      <c r="M10" s="1"/>
    </row>
    <row r="11" spans="1:13" ht="17.25" thickBot="1">
      <c r="A11" s="8"/>
      <c r="B11" s="1"/>
      <c r="C11" s="5"/>
      <c r="D11" s="1"/>
      <c r="E11" s="5"/>
      <c r="F11" s="5"/>
      <c r="G11" s="5"/>
      <c r="H11" s="5"/>
      <c r="I11" s="5"/>
      <c r="J11" s="5"/>
      <c r="K11" s="5"/>
      <c r="L11" s="6"/>
      <c r="M11" s="1"/>
    </row>
    <row r="12" spans="1:13" ht="17.25" thickBot="1">
      <c r="A12" s="8"/>
      <c r="B12" s="1"/>
      <c r="C12" s="5"/>
      <c r="D12" s="1"/>
      <c r="E12" s="5"/>
      <c r="F12" s="5"/>
      <c r="G12" s="5"/>
      <c r="H12" s="5"/>
      <c r="I12" s="5"/>
      <c r="J12" s="5"/>
      <c r="K12" s="5"/>
      <c r="L12" s="6"/>
      <c r="M12" s="1"/>
    </row>
    <row r="13" spans="1:13" ht="17.25" thickBot="1">
      <c r="A13" s="11"/>
      <c r="B13" s="12" t="s">
        <v>11</v>
      </c>
      <c r="C13" s="3">
        <v>14400</v>
      </c>
      <c r="D13" s="4"/>
      <c r="E13" s="3"/>
      <c r="F13" s="13"/>
      <c r="G13" s="13"/>
      <c r="H13" s="13"/>
      <c r="I13" s="13"/>
      <c r="J13" s="13"/>
      <c r="K13" s="13"/>
      <c r="L13" s="14"/>
      <c r="M13" s="3">
        <v>14400</v>
      </c>
    </row>
  </sheetData>
  <mergeCells count="1">
    <mergeCell ref="A1:M1"/>
  </mergeCells>
  <phoneticPr fontId="4" type="noConversion"/>
  <pageMargins left="0.15748031496062992" right="0.15748031496062992" top="0.74803149606299213" bottom="0.74803149606299213" header="0.31496062992125984" footer="0.31496062992125984"/>
  <pageSetup paperSize="9" scale="88" orientation="portrait" r:id="rId1"/>
  <headerFooter>
    <oddHeader>&amp;L&amp;16表1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12" sqref="B12"/>
    </sheetView>
  </sheetViews>
  <sheetFormatPr defaultRowHeight="16.5"/>
  <cols>
    <col min="1" max="1" width="49" customWidth="1"/>
    <col min="2" max="3" width="19.625" customWidth="1"/>
    <col min="4" max="4" width="21.125" customWidth="1"/>
  </cols>
  <sheetData>
    <row r="1" spans="1:4" ht="36" customHeight="1" thickBot="1">
      <c r="A1" s="63" t="s">
        <v>20</v>
      </c>
      <c r="B1" s="63"/>
      <c r="C1" s="63"/>
      <c r="D1" s="63"/>
    </row>
    <row r="2" spans="1:4" ht="20.100000000000001" customHeight="1" thickTop="1" thickBot="1">
      <c r="A2" s="15" t="s">
        <v>16</v>
      </c>
      <c r="B2" s="16" t="s">
        <v>17</v>
      </c>
      <c r="C2" s="16" t="s">
        <v>18</v>
      </c>
      <c r="D2" s="17" t="s">
        <v>19</v>
      </c>
    </row>
    <row r="3" spans="1:4" ht="20.100000000000001" customHeight="1" thickBot="1">
      <c r="A3" s="18" t="s">
        <v>1</v>
      </c>
      <c r="B3" s="5">
        <v>1</v>
      </c>
      <c r="C3" s="1">
        <v>14400</v>
      </c>
      <c r="D3" s="7">
        <v>15</v>
      </c>
    </row>
    <row r="4" spans="1:4" ht="20.100000000000001" customHeight="1" thickBot="1">
      <c r="A4" s="18" t="s">
        <v>2</v>
      </c>
      <c r="B4" s="5"/>
      <c r="C4" s="1"/>
      <c r="D4" s="7"/>
    </row>
    <row r="5" spans="1:4" ht="20.100000000000001" customHeight="1" thickBot="1">
      <c r="A5" s="18" t="s">
        <v>3</v>
      </c>
      <c r="B5" s="5"/>
      <c r="C5" s="1"/>
      <c r="D5" s="7"/>
    </row>
    <row r="6" spans="1:4" ht="20.100000000000001" customHeight="1" thickBot="1">
      <c r="A6" s="18" t="s">
        <v>4</v>
      </c>
      <c r="B6" s="5"/>
      <c r="C6" s="1"/>
      <c r="D6" s="7"/>
    </row>
    <row r="7" spans="1:4" ht="20.100000000000001" customHeight="1" thickBot="1">
      <c r="A7" s="18" t="s">
        <v>5</v>
      </c>
      <c r="B7" s="5"/>
      <c r="C7" s="1"/>
      <c r="D7" s="7"/>
    </row>
    <row r="8" spans="1:4" ht="17.25" thickBot="1">
      <c r="A8" s="18" t="s">
        <v>6</v>
      </c>
      <c r="B8" s="5"/>
      <c r="C8" s="1"/>
      <c r="D8" s="7"/>
    </row>
    <row r="9" spans="1:4" ht="39.75" customHeight="1" thickBot="1">
      <c r="A9" s="2" t="s">
        <v>21</v>
      </c>
      <c r="B9" s="5"/>
      <c r="C9" s="1"/>
      <c r="D9" s="7"/>
    </row>
    <row r="10" spans="1:4" ht="20.100000000000001" customHeight="1" thickBot="1">
      <c r="A10" s="18" t="s">
        <v>8</v>
      </c>
      <c r="B10" s="5"/>
      <c r="C10" s="1"/>
      <c r="D10" s="7"/>
    </row>
    <row r="11" spans="1:4" ht="20.100000000000001" customHeight="1" thickBot="1">
      <c r="A11" s="18" t="s">
        <v>9</v>
      </c>
      <c r="B11" s="5"/>
      <c r="C11" s="1"/>
      <c r="D11" s="7"/>
    </row>
    <row r="12" spans="1:4" ht="39.75" customHeight="1" thickBot="1">
      <c r="A12" s="2" t="s">
        <v>22</v>
      </c>
      <c r="B12" s="5"/>
      <c r="C12" s="1"/>
      <c r="D12" s="7"/>
    </row>
    <row r="13" spans="1:4" ht="21" customHeight="1" thickBot="1">
      <c r="A13" s="19" t="s">
        <v>11</v>
      </c>
      <c r="B13" s="5">
        <v>1</v>
      </c>
      <c r="C13" s="1">
        <v>14400</v>
      </c>
      <c r="D13" s="7">
        <v>15</v>
      </c>
    </row>
    <row r="14" spans="1:4" ht="17.25" thickTop="1"/>
  </sheetData>
  <mergeCells count="1">
    <mergeCell ref="A1:D1"/>
  </mergeCells>
  <phoneticPr fontId="4" type="noConversion"/>
  <pageMargins left="0.19685039370078741" right="0.15748031496062992" top="0.74803149606299213" bottom="0.74803149606299213" header="0.31496062992125984" footer="0.31496062992125984"/>
  <pageSetup paperSize="9" scale="92" orientation="portrait" r:id="rId1"/>
  <headerFooter>
    <oddHeader>&amp;L&amp;16表2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pane xSplit="2" ySplit="12" topLeftCell="C16" activePane="bottomRight" state="frozen"/>
      <selection pane="topRight" activeCell="C1" sqref="C1"/>
      <selection pane="bottomLeft" activeCell="A15" sqref="A15"/>
      <selection pane="bottomRight" activeCell="H4" sqref="H4"/>
    </sheetView>
  </sheetViews>
  <sheetFormatPr defaultRowHeight="16.5"/>
  <cols>
    <col min="1" max="1" width="5.625" style="22" customWidth="1"/>
    <col min="2" max="2" width="11.75" style="23" customWidth="1"/>
    <col min="3" max="3" width="9.625" style="22" customWidth="1"/>
    <col min="4" max="4" width="8" style="22" customWidth="1"/>
    <col min="5" max="5" width="10.875" style="22" customWidth="1"/>
    <col min="6" max="6" width="15" style="22" customWidth="1"/>
    <col min="7" max="7" width="13.625" style="22" customWidth="1"/>
    <col min="8" max="8" width="17" style="22" customWidth="1"/>
    <col min="9" max="16384" width="9" style="22"/>
  </cols>
  <sheetData>
    <row r="1" spans="1:8">
      <c r="A1" s="20"/>
      <c r="B1" s="21"/>
    </row>
    <row r="2" spans="1:8" ht="21">
      <c r="C2" s="74" t="s">
        <v>27</v>
      </c>
      <c r="D2" s="74"/>
      <c r="E2" s="74"/>
      <c r="F2" s="74"/>
      <c r="G2" s="24" t="s">
        <v>93</v>
      </c>
    </row>
    <row r="3" spans="1:8" ht="21">
      <c r="C3" s="74" t="s">
        <v>28</v>
      </c>
      <c r="D3" s="74"/>
      <c r="E3" s="74"/>
      <c r="F3" s="74"/>
      <c r="G3" s="25" t="s">
        <v>94</v>
      </c>
    </row>
    <row r="4" spans="1:8" ht="21">
      <c r="G4" s="25"/>
    </row>
    <row r="5" spans="1:8" ht="30.75" customHeight="1">
      <c r="A5" s="75" t="s">
        <v>91</v>
      </c>
      <c r="B5" s="75"/>
      <c r="C5" s="75"/>
      <c r="D5" s="75"/>
      <c r="E5" s="75"/>
      <c r="F5" s="75"/>
      <c r="G5" s="75"/>
      <c r="H5" s="75"/>
    </row>
    <row r="6" spans="1:8" ht="30.75" customHeight="1">
      <c r="A6" s="76" t="s">
        <v>92</v>
      </c>
      <c r="B6" s="77"/>
      <c r="C6" s="77"/>
      <c r="D6" s="77"/>
      <c r="E6" s="77"/>
      <c r="F6" s="77"/>
      <c r="G6" s="77"/>
      <c r="H6" s="78"/>
    </row>
    <row r="7" spans="1:8">
      <c r="A7" s="75" t="s">
        <v>29</v>
      </c>
      <c r="B7" s="75"/>
      <c r="C7" s="75"/>
      <c r="D7" s="75"/>
      <c r="E7" s="75"/>
      <c r="F7" s="75"/>
      <c r="G7" s="75"/>
      <c r="H7" s="75"/>
    </row>
    <row r="8" spans="1:8">
      <c r="A8" s="75" t="s">
        <v>51</v>
      </c>
      <c r="B8" s="75"/>
      <c r="C8" s="75"/>
      <c r="D8" s="75"/>
      <c r="E8" s="75"/>
      <c r="F8" s="75"/>
      <c r="G8" s="75"/>
      <c r="H8" s="75"/>
    </row>
    <row r="9" spans="1:8" ht="24" customHeight="1">
      <c r="A9" s="73" t="s">
        <v>46</v>
      </c>
      <c r="B9" s="73"/>
      <c r="C9" s="73"/>
      <c r="D9" s="73"/>
      <c r="E9" s="73"/>
      <c r="F9" s="73"/>
      <c r="G9" s="73"/>
      <c r="H9" s="73"/>
    </row>
    <row r="10" spans="1:8">
      <c r="A10" s="65" t="s">
        <v>30</v>
      </c>
      <c r="B10" s="65"/>
      <c r="C10" s="65" t="s">
        <v>31</v>
      </c>
      <c r="D10" s="65"/>
      <c r="E10" s="65"/>
      <c r="F10" s="65"/>
      <c r="G10" s="64" t="s">
        <v>32</v>
      </c>
      <c r="H10" s="64"/>
    </row>
    <row r="11" spans="1:8" ht="18" customHeight="1">
      <c r="A11" s="65"/>
      <c r="B11" s="65"/>
      <c r="C11" s="65"/>
      <c r="D11" s="65"/>
      <c r="E11" s="65"/>
      <c r="F11" s="65"/>
      <c r="G11" s="71" t="s">
        <v>33</v>
      </c>
      <c r="H11" s="71"/>
    </row>
    <row r="12" spans="1:8" ht="21" customHeight="1">
      <c r="A12" s="65"/>
      <c r="B12" s="65"/>
      <c r="C12" s="26" t="s">
        <v>34</v>
      </c>
      <c r="D12" s="26" t="s">
        <v>23</v>
      </c>
      <c r="E12" s="26" t="s">
        <v>35</v>
      </c>
      <c r="F12" s="26" t="s">
        <v>36</v>
      </c>
      <c r="G12" s="27" t="s">
        <v>37</v>
      </c>
      <c r="H12" s="27" t="s">
        <v>24</v>
      </c>
    </row>
    <row r="13" spans="1:8" ht="27.75" customHeight="1" thickBot="1">
      <c r="A13" s="72" t="s">
        <v>47</v>
      </c>
      <c r="B13" s="38" t="s">
        <v>25</v>
      </c>
      <c r="C13" s="39">
        <v>800</v>
      </c>
      <c r="D13" s="39">
        <v>10</v>
      </c>
      <c r="E13" s="40">
        <v>8000</v>
      </c>
      <c r="F13" s="36"/>
      <c r="G13" s="31"/>
      <c r="H13" s="31"/>
    </row>
    <row r="14" spans="1:8" ht="27.75" customHeight="1" thickBot="1">
      <c r="A14" s="72"/>
      <c r="B14" s="38" t="s">
        <v>25</v>
      </c>
      <c r="C14" s="39">
        <v>400</v>
      </c>
      <c r="D14" s="39">
        <v>10</v>
      </c>
      <c r="E14" s="40">
        <v>4000</v>
      </c>
      <c r="F14" s="36"/>
      <c r="G14" s="31"/>
      <c r="H14" s="31"/>
    </row>
    <row r="15" spans="1:8" ht="27.75" customHeight="1" thickBot="1">
      <c r="A15" s="72"/>
      <c r="B15" s="38" t="s">
        <v>50</v>
      </c>
      <c r="C15" s="39">
        <v>80</v>
      </c>
      <c r="D15" s="39">
        <v>15</v>
      </c>
      <c r="E15" s="41">
        <v>1200</v>
      </c>
      <c r="F15" s="36"/>
      <c r="G15" s="31"/>
      <c r="H15" s="31"/>
    </row>
    <row r="16" spans="1:8" ht="31.5" customHeight="1" thickBot="1">
      <c r="A16" s="72"/>
      <c r="B16" s="38" t="s">
        <v>48</v>
      </c>
      <c r="C16" s="39">
        <v>120</v>
      </c>
      <c r="D16" s="39">
        <v>15</v>
      </c>
      <c r="E16" s="40">
        <v>1800</v>
      </c>
      <c r="F16" s="36"/>
      <c r="G16" s="31"/>
      <c r="H16" s="31"/>
    </row>
    <row r="17" spans="1:8" ht="31.5" customHeight="1" thickBot="1">
      <c r="A17" s="72"/>
      <c r="B17" s="38" t="s">
        <v>26</v>
      </c>
      <c r="C17" s="39">
        <v>700</v>
      </c>
      <c r="D17" s="39">
        <v>1</v>
      </c>
      <c r="E17" s="41">
        <v>700</v>
      </c>
      <c r="F17" s="36"/>
      <c r="G17" s="31"/>
      <c r="H17" s="31"/>
    </row>
    <row r="18" spans="1:8" ht="33" customHeight="1">
      <c r="A18" s="72"/>
      <c r="B18" s="29"/>
      <c r="C18" s="30"/>
      <c r="D18" s="30"/>
      <c r="E18" s="28"/>
      <c r="F18" s="37"/>
      <c r="G18" s="31"/>
      <c r="H18" s="31"/>
    </row>
    <row r="19" spans="1:8" ht="27.75" customHeight="1">
      <c r="A19" s="72"/>
      <c r="B19" s="29"/>
      <c r="C19" s="30"/>
      <c r="D19" s="30"/>
      <c r="E19" s="28"/>
      <c r="F19" s="37"/>
      <c r="G19" s="31"/>
      <c r="H19" s="31"/>
    </row>
    <row r="20" spans="1:8" ht="27.75" customHeight="1">
      <c r="A20" s="72"/>
      <c r="B20" s="26" t="s">
        <v>38</v>
      </c>
      <c r="C20" s="30"/>
      <c r="D20" s="30"/>
      <c r="E20" s="28">
        <f>SUM(E13:E19)</f>
        <v>15700</v>
      </c>
      <c r="F20" s="26"/>
      <c r="G20" s="30"/>
      <c r="H20" s="30"/>
    </row>
    <row r="21" spans="1:8" ht="41.25" customHeight="1">
      <c r="A21" s="65" t="s">
        <v>39</v>
      </c>
      <c r="B21" s="65"/>
      <c r="C21" s="32"/>
      <c r="D21" s="32"/>
      <c r="E21" s="32">
        <f>E20</f>
        <v>15700</v>
      </c>
      <c r="F21" s="33"/>
      <c r="G21" s="34"/>
      <c r="H21" s="35" t="s">
        <v>40</v>
      </c>
    </row>
    <row r="22" spans="1:8" ht="45.75" customHeight="1">
      <c r="A22" s="69" t="s">
        <v>41</v>
      </c>
      <c r="B22" s="68"/>
      <c r="C22" s="68" t="s">
        <v>42</v>
      </c>
      <c r="D22" s="68"/>
      <c r="E22" s="68" t="s">
        <v>43</v>
      </c>
      <c r="F22" s="70"/>
      <c r="G22" s="66" t="s">
        <v>44</v>
      </c>
      <c r="H22" s="66"/>
    </row>
    <row r="23" spans="1:8" ht="45.75" customHeight="1">
      <c r="A23" s="69"/>
      <c r="B23" s="68"/>
      <c r="C23" s="68"/>
      <c r="D23" s="68"/>
      <c r="E23" s="68"/>
      <c r="F23" s="70"/>
      <c r="G23" s="67" t="s">
        <v>45</v>
      </c>
      <c r="H23" s="67"/>
    </row>
  </sheetData>
  <mergeCells count="18">
    <mergeCell ref="A9:H9"/>
    <mergeCell ref="C2:F2"/>
    <mergeCell ref="C3:F3"/>
    <mergeCell ref="A5:H5"/>
    <mergeCell ref="A7:H7"/>
    <mergeCell ref="A8:H8"/>
    <mergeCell ref="A6:H6"/>
    <mergeCell ref="G10:H10"/>
    <mergeCell ref="A21:B21"/>
    <mergeCell ref="G22:H22"/>
    <mergeCell ref="G23:H23"/>
    <mergeCell ref="C22:D23"/>
    <mergeCell ref="A22:B23"/>
    <mergeCell ref="E22:F23"/>
    <mergeCell ref="G11:H11"/>
    <mergeCell ref="A13:A20"/>
    <mergeCell ref="A10:B12"/>
    <mergeCell ref="C10:F11"/>
  </mergeCells>
  <phoneticPr fontId="4" type="noConversion"/>
  <pageMargins left="0.51181102362204722" right="0.51181102362204722" top="0.59055118110236227" bottom="0.51181102362204722" header="0.31496062992125984" footer="0.31496062992125984"/>
  <pageSetup paperSize="9" orientation="portrait" r:id="rId1"/>
  <headerFooter alignWithMargins="0">
    <oddHeader>&amp;L&amp;16表3</oddHeader>
    <oddFooter>&amp;C&amp;"標楷體,標準"第 &amp;P 頁，共 &amp;N 頁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2"/>
  <sheetViews>
    <sheetView tabSelected="1" workbookViewId="0">
      <selection activeCell="A9" sqref="A9:H9"/>
    </sheetView>
  </sheetViews>
  <sheetFormatPr defaultRowHeight="16.5"/>
  <cols>
    <col min="8" max="8" width="26.375" customWidth="1"/>
  </cols>
  <sheetData>
    <row r="1" spans="1:8">
      <c r="A1" s="42"/>
      <c r="B1" s="43"/>
      <c r="C1" s="44"/>
      <c r="D1" s="44"/>
      <c r="E1" s="44"/>
      <c r="F1" s="44"/>
      <c r="G1" s="44"/>
      <c r="H1" s="44"/>
    </row>
    <row r="2" spans="1:8" ht="21">
      <c r="A2" s="44"/>
      <c r="B2" s="45"/>
      <c r="C2" s="115" t="s">
        <v>52</v>
      </c>
      <c r="D2" s="115"/>
      <c r="E2" s="115"/>
      <c r="F2" s="115"/>
      <c r="G2" s="46" t="s">
        <v>53</v>
      </c>
      <c r="H2" s="44"/>
    </row>
    <row r="3" spans="1:8" ht="21">
      <c r="A3" s="44"/>
      <c r="B3" s="45"/>
      <c r="C3" s="115" t="s">
        <v>54</v>
      </c>
      <c r="D3" s="115"/>
      <c r="E3" s="115"/>
      <c r="F3" s="115"/>
      <c r="G3" s="47" t="s">
        <v>55</v>
      </c>
      <c r="H3" s="44"/>
    </row>
    <row r="4" spans="1:8" ht="21">
      <c r="A4" s="44"/>
      <c r="B4" s="45"/>
      <c r="C4" s="44"/>
      <c r="D4" s="44"/>
      <c r="E4" s="44"/>
      <c r="F4" s="44"/>
      <c r="G4" s="47"/>
      <c r="H4" s="44"/>
    </row>
    <row r="5" spans="1:8">
      <c r="A5" s="116" t="s">
        <v>89</v>
      </c>
      <c r="B5" s="117"/>
      <c r="C5" s="117"/>
      <c r="D5" s="117"/>
      <c r="E5" s="117"/>
      <c r="F5" s="117"/>
      <c r="G5" s="117"/>
      <c r="H5" s="117"/>
    </row>
    <row r="6" spans="1:8">
      <c r="A6" s="100" t="s">
        <v>90</v>
      </c>
      <c r="B6" s="100"/>
      <c r="C6" s="100"/>
      <c r="D6" s="100"/>
      <c r="E6" s="100"/>
      <c r="F6" s="100"/>
      <c r="G6" s="100"/>
      <c r="H6" s="100"/>
    </row>
    <row r="7" spans="1:8">
      <c r="A7" s="100" t="s">
        <v>56</v>
      </c>
      <c r="B7" s="100"/>
      <c r="C7" s="100"/>
      <c r="D7" s="100"/>
      <c r="E7" s="100"/>
      <c r="F7" s="100"/>
      <c r="G7" s="100"/>
      <c r="H7" s="100"/>
    </row>
    <row r="8" spans="1:8">
      <c r="A8" s="100" t="s">
        <v>57</v>
      </c>
      <c r="B8" s="100"/>
      <c r="C8" s="100"/>
      <c r="D8" s="100"/>
      <c r="E8" s="100"/>
      <c r="F8" s="100"/>
      <c r="G8" s="100"/>
      <c r="H8" s="100"/>
    </row>
    <row r="9" spans="1:8">
      <c r="A9" s="98" t="s">
        <v>58</v>
      </c>
      <c r="B9" s="98"/>
      <c r="C9" s="98"/>
      <c r="D9" s="98"/>
      <c r="E9" s="98"/>
      <c r="F9" s="98"/>
      <c r="G9" s="98"/>
      <c r="H9" s="98"/>
    </row>
    <row r="10" spans="1:8">
      <c r="A10" s="86" t="s">
        <v>59</v>
      </c>
      <c r="B10" s="86"/>
      <c r="C10" s="86"/>
      <c r="D10" s="86"/>
      <c r="E10" s="86"/>
      <c r="F10" s="86"/>
      <c r="G10" s="86"/>
      <c r="H10" s="86"/>
    </row>
    <row r="11" spans="1:8">
      <c r="A11" s="86" t="s">
        <v>60</v>
      </c>
      <c r="B11" s="86"/>
      <c r="C11" s="86"/>
      <c r="D11" s="86"/>
      <c r="E11" s="86"/>
      <c r="F11" s="86"/>
      <c r="G11" s="86"/>
      <c r="H11" s="86"/>
    </row>
    <row r="12" spans="1:8">
      <c r="A12" s="112" t="s">
        <v>61</v>
      </c>
      <c r="B12" s="112"/>
      <c r="C12" s="112"/>
      <c r="D12" s="112"/>
      <c r="E12" s="112"/>
      <c r="F12" s="112"/>
      <c r="G12" s="112"/>
      <c r="H12" s="112"/>
    </row>
    <row r="13" spans="1:8">
      <c r="A13" s="110" t="s">
        <v>62</v>
      </c>
      <c r="B13" s="110"/>
      <c r="C13" s="110" t="s">
        <v>63</v>
      </c>
      <c r="D13" s="110"/>
      <c r="E13" s="110"/>
      <c r="F13" s="110"/>
      <c r="G13" s="113" t="s">
        <v>64</v>
      </c>
      <c r="H13" s="113"/>
    </row>
    <row r="14" spans="1:8">
      <c r="A14" s="110"/>
      <c r="B14" s="110"/>
      <c r="C14" s="110"/>
      <c r="D14" s="110"/>
      <c r="E14" s="110"/>
      <c r="F14" s="110"/>
      <c r="G14" s="114" t="s">
        <v>65</v>
      </c>
      <c r="H14" s="114"/>
    </row>
    <row r="15" spans="1:8" ht="31.5">
      <c r="A15" s="110"/>
      <c r="B15" s="110"/>
      <c r="C15" s="48" t="s">
        <v>66</v>
      </c>
      <c r="D15" s="48" t="s">
        <v>23</v>
      </c>
      <c r="E15" s="48" t="s">
        <v>67</v>
      </c>
      <c r="F15" s="48" t="s">
        <v>68</v>
      </c>
      <c r="G15" s="49" t="s">
        <v>69</v>
      </c>
      <c r="H15" s="49" t="s">
        <v>24</v>
      </c>
    </row>
    <row r="16" spans="1:8" ht="33">
      <c r="A16" s="106" t="s">
        <v>96</v>
      </c>
      <c r="B16" s="50" t="s">
        <v>70</v>
      </c>
      <c r="C16" s="51">
        <v>9673</v>
      </c>
      <c r="D16" s="51">
        <v>1</v>
      </c>
      <c r="E16" s="52">
        <v>9673</v>
      </c>
      <c r="F16" s="53" t="s">
        <v>95</v>
      </c>
      <c r="G16" s="54"/>
      <c r="H16" s="54"/>
    </row>
    <row r="17" spans="1:8">
      <c r="A17" s="106"/>
      <c r="B17" s="50"/>
      <c r="C17" s="51"/>
      <c r="D17" s="51"/>
      <c r="E17" s="52"/>
      <c r="F17" s="53"/>
      <c r="G17" s="54"/>
      <c r="H17" s="54"/>
    </row>
    <row r="18" spans="1:8">
      <c r="A18" s="106"/>
      <c r="B18" s="50"/>
      <c r="C18" s="51"/>
      <c r="D18" s="51"/>
      <c r="E18" s="52"/>
      <c r="F18" s="53"/>
      <c r="G18" s="54"/>
      <c r="H18" s="54"/>
    </row>
    <row r="19" spans="1:8">
      <c r="A19" s="106"/>
      <c r="B19" s="50"/>
      <c r="C19" s="51"/>
      <c r="D19" s="51"/>
      <c r="E19" s="52"/>
      <c r="F19" s="48"/>
      <c r="G19" s="54"/>
      <c r="H19" s="54"/>
    </row>
    <row r="20" spans="1:8">
      <c r="A20" s="106"/>
      <c r="B20" s="48" t="s">
        <v>71</v>
      </c>
      <c r="C20" s="51"/>
      <c r="D20" s="51"/>
      <c r="E20" s="52">
        <v>9673</v>
      </c>
      <c r="F20" s="48"/>
      <c r="G20" s="51"/>
      <c r="H20" s="51"/>
    </row>
    <row r="21" spans="1:8">
      <c r="A21" s="107" t="s">
        <v>72</v>
      </c>
      <c r="B21" s="48"/>
      <c r="C21" s="51"/>
      <c r="D21" s="51"/>
      <c r="E21" s="52">
        <f t="shared" ref="E21:E25" si="0">C21*D21</f>
        <v>0</v>
      </c>
      <c r="F21" s="48"/>
      <c r="G21" s="51"/>
      <c r="H21" s="51"/>
    </row>
    <row r="22" spans="1:8">
      <c r="A22" s="108"/>
      <c r="B22" s="48"/>
      <c r="C22" s="51"/>
      <c r="D22" s="51"/>
      <c r="E22" s="52">
        <f t="shared" si="0"/>
        <v>0</v>
      </c>
      <c r="F22" s="48"/>
      <c r="G22" s="51"/>
      <c r="H22" s="51"/>
    </row>
    <row r="23" spans="1:8">
      <c r="A23" s="108"/>
      <c r="B23" s="48"/>
      <c r="C23" s="51"/>
      <c r="D23" s="51"/>
      <c r="E23" s="52">
        <f t="shared" si="0"/>
        <v>0</v>
      </c>
      <c r="F23" s="48"/>
      <c r="G23" s="51"/>
      <c r="H23" s="51"/>
    </row>
    <row r="24" spans="1:8">
      <c r="A24" s="108"/>
      <c r="B24" s="48"/>
      <c r="C24" s="51"/>
      <c r="D24" s="51"/>
      <c r="E24" s="52">
        <f t="shared" si="0"/>
        <v>0</v>
      </c>
      <c r="F24" s="48"/>
      <c r="G24" s="51"/>
      <c r="H24" s="51"/>
    </row>
    <row r="25" spans="1:8">
      <c r="A25" s="108"/>
      <c r="B25" s="48"/>
      <c r="C25" s="51"/>
      <c r="D25" s="51"/>
      <c r="E25" s="52">
        <f t="shared" si="0"/>
        <v>0</v>
      </c>
      <c r="F25" s="48"/>
      <c r="G25" s="52"/>
      <c r="H25" s="52"/>
    </row>
    <row r="26" spans="1:8">
      <c r="A26" s="109"/>
      <c r="B26" s="48" t="s">
        <v>38</v>
      </c>
      <c r="C26" s="51"/>
      <c r="D26" s="51"/>
      <c r="E26" s="52">
        <f>SUM(E21:E25)</f>
        <v>0</v>
      </c>
      <c r="F26" s="48"/>
      <c r="G26" s="52"/>
      <c r="H26" s="52"/>
    </row>
    <row r="27" spans="1:8" ht="33">
      <c r="A27" s="110" t="s">
        <v>39</v>
      </c>
      <c r="B27" s="110"/>
      <c r="C27" s="55"/>
      <c r="D27" s="55"/>
      <c r="E27" s="52">
        <v>9673</v>
      </c>
      <c r="F27" s="56"/>
      <c r="G27" s="57"/>
      <c r="H27" s="58" t="s">
        <v>73</v>
      </c>
    </row>
    <row r="28" spans="1:8">
      <c r="A28" s="111" t="s">
        <v>41</v>
      </c>
      <c r="B28" s="104"/>
      <c r="C28" s="104" t="s">
        <v>42</v>
      </c>
      <c r="D28" s="104"/>
      <c r="E28" s="104" t="s">
        <v>74</v>
      </c>
      <c r="F28" s="105"/>
      <c r="G28" s="96" t="s">
        <v>44</v>
      </c>
      <c r="H28" s="96"/>
    </row>
    <row r="29" spans="1:8">
      <c r="A29" s="111"/>
      <c r="B29" s="104"/>
      <c r="C29" s="104"/>
      <c r="D29" s="104"/>
      <c r="E29" s="104"/>
      <c r="F29" s="105"/>
      <c r="G29" s="97" t="s">
        <v>45</v>
      </c>
      <c r="H29" s="97"/>
    </row>
    <row r="30" spans="1:8">
      <c r="A30" s="98" t="s">
        <v>75</v>
      </c>
      <c r="B30" s="98"/>
      <c r="C30" s="98"/>
      <c r="D30" s="98"/>
      <c r="E30" s="98"/>
      <c r="F30" s="98"/>
      <c r="G30" s="99" t="s">
        <v>76</v>
      </c>
      <c r="H30" s="100"/>
    </row>
    <row r="31" spans="1:8">
      <c r="A31" s="93" t="s">
        <v>77</v>
      </c>
      <c r="B31" s="94"/>
      <c r="C31" s="94"/>
      <c r="D31" s="94"/>
      <c r="E31" s="94"/>
      <c r="F31" s="95"/>
      <c r="G31" s="100"/>
      <c r="H31" s="100"/>
    </row>
    <row r="32" spans="1:8">
      <c r="A32" s="93" t="s">
        <v>78</v>
      </c>
      <c r="B32" s="94"/>
      <c r="C32" s="94"/>
      <c r="D32" s="94"/>
      <c r="E32" s="94"/>
      <c r="F32" s="95"/>
      <c r="G32" s="100"/>
      <c r="H32" s="100"/>
    </row>
    <row r="33" spans="1:8">
      <c r="A33" s="101" t="s">
        <v>79</v>
      </c>
      <c r="B33" s="102"/>
      <c r="C33" s="102"/>
      <c r="D33" s="102"/>
      <c r="E33" s="102"/>
      <c r="F33" s="103"/>
      <c r="G33" s="100"/>
      <c r="H33" s="100"/>
    </row>
    <row r="34" spans="1:8">
      <c r="A34" s="86" t="s">
        <v>80</v>
      </c>
      <c r="B34" s="86"/>
      <c r="C34" s="86"/>
      <c r="D34" s="86"/>
      <c r="E34" s="86"/>
      <c r="F34" s="86"/>
      <c r="G34" s="100"/>
      <c r="H34" s="100"/>
    </row>
    <row r="35" spans="1:8">
      <c r="A35" s="86" t="s">
        <v>81</v>
      </c>
      <c r="B35" s="86"/>
      <c r="C35" s="86"/>
      <c r="D35" s="86"/>
      <c r="E35" s="86"/>
      <c r="F35" s="86"/>
      <c r="G35" s="87" t="s">
        <v>82</v>
      </c>
      <c r="H35" s="88"/>
    </row>
    <row r="36" spans="1:8">
      <c r="A36" s="86" t="s">
        <v>83</v>
      </c>
      <c r="B36" s="86"/>
      <c r="C36" s="86"/>
      <c r="D36" s="86"/>
      <c r="E36" s="86"/>
      <c r="F36" s="86"/>
      <c r="G36" s="89"/>
      <c r="H36" s="90"/>
    </row>
    <row r="37" spans="1:8">
      <c r="A37" s="86" t="s">
        <v>84</v>
      </c>
      <c r="B37" s="86"/>
      <c r="C37" s="86"/>
      <c r="D37" s="86"/>
      <c r="E37" s="86"/>
      <c r="F37" s="86"/>
      <c r="G37" s="89"/>
      <c r="H37" s="90"/>
    </row>
    <row r="38" spans="1:8">
      <c r="A38" s="86" t="s">
        <v>85</v>
      </c>
      <c r="B38" s="86"/>
      <c r="C38" s="86"/>
      <c r="D38" s="86"/>
      <c r="E38" s="86"/>
      <c r="F38" s="86"/>
      <c r="G38" s="89"/>
      <c r="H38" s="90"/>
    </row>
    <row r="39" spans="1:8">
      <c r="A39" s="86" t="s">
        <v>86</v>
      </c>
      <c r="B39" s="86"/>
      <c r="C39" s="86"/>
      <c r="D39" s="86"/>
      <c r="E39" s="86"/>
      <c r="F39" s="86"/>
      <c r="G39" s="89"/>
      <c r="H39" s="90"/>
    </row>
    <row r="40" spans="1:8">
      <c r="A40" s="93" t="s">
        <v>87</v>
      </c>
      <c r="B40" s="94"/>
      <c r="C40" s="94"/>
      <c r="D40" s="94"/>
      <c r="E40" s="94"/>
      <c r="F40" s="95"/>
      <c r="G40" s="89"/>
      <c r="H40" s="90"/>
    </row>
    <row r="41" spans="1:8">
      <c r="A41" s="79"/>
      <c r="B41" s="80"/>
      <c r="C41" s="80"/>
      <c r="D41" s="80"/>
      <c r="E41" s="80"/>
      <c r="F41" s="81"/>
      <c r="G41" s="89"/>
      <c r="H41" s="90"/>
    </row>
    <row r="42" spans="1:8">
      <c r="A42" s="79"/>
      <c r="B42" s="80"/>
      <c r="C42" s="80"/>
      <c r="D42" s="80"/>
      <c r="E42" s="80"/>
      <c r="F42" s="81"/>
      <c r="G42" s="89"/>
      <c r="H42" s="90"/>
    </row>
    <row r="43" spans="1:8">
      <c r="A43" s="79"/>
      <c r="B43" s="80"/>
      <c r="C43" s="80"/>
      <c r="D43" s="80"/>
      <c r="E43" s="80"/>
      <c r="F43" s="81"/>
      <c r="G43" s="89"/>
      <c r="H43" s="90"/>
    </row>
    <row r="44" spans="1:8">
      <c r="A44" s="59"/>
      <c r="B44" s="60"/>
      <c r="C44" s="60"/>
      <c r="D44" s="60"/>
      <c r="E44" s="60"/>
      <c r="F44" s="61"/>
      <c r="G44" s="89"/>
      <c r="H44" s="90"/>
    </row>
    <row r="45" spans="1:8">
      <c r="A45" s="79"/>
      <c r="B45" s="80"/>
      <c r="C45" s="80"/>
      <c r="D45" s="80"/>
      <c r="E45" s="80"/>
      <c r="F45" s="81"/>
      <c r="G45" s="89"/>
      <c r="H45" s="90"/>
    </row>
    <row r="46" spans="1:8">
      <c r="A46" s="59"/>
      <c r="B46" s="60"/>
      <c r="C46" s="60"/>
      <c r="D46" s="60"/>
      <c r="E46" s="60"/>
      <c r="F46" s="61"/>
      <c r="G46" s="89"/>
      <c r="H46" s="90"/>
    </row>
    <row r="47" spans="1:8">
      <c r="A47" s="82"/>
      <c r="B47" s="83"/>
      <c r="C47" s="83"/>
      <c r="D47" s="83"/>
      <c r="E47" s="83"/>
      <c r="F47" s="84"/>
      <c r="G47" s="91"/>
      <c r="H47" s="92"/>
    </row>
    <row r="48" spans="1:8">
      <c r="A48" s="44"/>
      <c r="B48" s="45"/>
      <c r="C48" s="44"/>
      <c r="D48" s="44"/>
      <c r="E48" s="44"/>
      <c r="F48" s="44"/>
      <c r="G48" s="44"/>
      <c r="H48" s="44"/>
    </row>
    <row r="49" spans="1:8">
      <c r="A49" s="44"/>
      <c r="B49" s="45"/>
      <c r="C49" s="44"/>
      <c r="D49" s="44"/>
      <c r="E49" s="44"/>
      <c r="F49" s="44"/>
      <c r="G49" s="44"/>
      <c r="H49" s="44"/>
    </row>
    <row r="50" spans="1:8">
      <c r="A50" s="44"/>
      <c r="B50" s="45"/>
      <c r="C50" s="44"/>
      <c r="D50" s="44"/>
      <c r="E50" s="44"/>
      <c r="F50" s="44"/>
      <c r="G50" s="44"/>
      <c r="H50" s="44"/>
    </row>
    <row r="51" spans="1:8">
      <c r="A51" s="44"/>
      <c r="B51" s="45"/>
      <c r="C51" s="44"/>
      <c r="D51" s="44"/>
      <c r="E51" s="44"/>
      <c r="F51" s="44"/>
      <c r="G51" s="44"/>
      <c r="H51" s="44"/>
    </row>
    <row r="52" spans="1:8">
      <c r="A52" s="85" t="s">
        <v>88</v>
      </c>
      <c r="B52" s="85"/>
      <c r="C52" s="85"/>
      <c r="D52" s="85"/>
      <c r="E52" s="85"/>
      <c r="F52" s="85"/>
      <c r="G52" s="85"/>
      <c r="H52" s="85"/>
    </row>
  </sheetData>
  <mergeCells count="41">
    <mergeCell ref="A9:H9"/>
    <mergeCell ref="C2:F2"/>
    <mergeCell ref="C3:F3"/>
    <mergeCell ref="A6:H6"/>
    <mergeCell ref="A7:H7"/>
    <mergeCell ref="A8:H8"/>
    <mergeCell ref="A5:H5"/>
    <mergeCell ref="A10:H10"/>
    <mergeCell ref="A11:H11"/>
    <mergeCell ref="A12:H12"/>
    <mergeCell ref="A13:B15"/>
    <mergeCell ref="C13:F14"/>
    <mergeCell ref="G13:H13"/>
    <mergeCell ref="G14:H14"/>
    <mergeCell ref="A16:A20"/>
    <mergeCell ref="A21:A26"/>
    <mergeCell ref="A27:B27"/>
    <mergeCell ref="A28:B29"/>
    <mergeCell ref="C28:D29"/>
    <mergeCell ref="G28:H28"/>
    <mergeCell ref="G29:H29"/>
    <mergeCell ref="A30:F30"/>
    <mergeCell ref="G30:H34"/>
    <mergeCell ref="A31:F31"/>
    <mergeCell ref="A32:F32"/>
    <mergeCell ref="A33:F33"/>
    <mergeCell ref="A34:F34"/>
    <mergeCell ref="E28:F29"/>
    <mergeCell ref="A45:F45"/>
    <mergeCell ref="A47:F47"/>
    <mergeCell ref="A52:H52"/>
    <mergeCell ref="A35:F35"/>
    <mergeCell ref="G35:H47"/>
    <mergeCell ref="A36:F36"/>
    <mergeCell ref="A37:F37"/>
    <mergeCell ref="A38:F38"/>
    <mergeCell ref="A39:F39"/>
    <mergeCell ref="A40:F40"/>
    <mergeCell ref="A41:F41"/>
    <mergeCell ref="A42:F42"/>
    <mergeCell ref="A43:F43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1</vt:i4>
      </vt:variant>
    </vt:vector>
  </HeadingPairs>
  <TitlesOfParts>
    <vt:vector size="5" baseType="lpstr">
      <vt:lpstr>表1</vt:lpstr>
      <vt:lpstr>表2</vt:lpstr>
      <vt:lpstr>經費概算表1</vt:lpstr>
      <vt:lpstr>經費概算表2</vt:lpstr>
      <vt:lpstr>經費概算表1!Print_Titles</vt:lpstr>
    </vt:vector>
  </TitlesOfParts>
  <Company>wang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user</cp:lastModifiedBy>
  <cp:lastPrinted>2015-04-17T07:51:28Z</cp:lastPrinted>
  <dcterms:created xsi:type="dcterms:W3CDTF">2014-10-01T08:42:28Z</dcterms:created>
  <dcterms:modified xsi:type="dcterms:W3CDTF">2015-04-17T07:52:29Z</dcterms:modified>
</cp:coreProperties>
</file>