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20" yWindow="-330" windowWidth="15480" windowHeight="11640" activeTab="3"/>
  </bookViews>
  <sheets>
    <sheet name="表1" sheetId="1" r:id="rId1"/>
    <sheet name="表2" sheetId="2" r:id="rId2"/>
    <sheet name="經費概算表1" sheetId="4" r:id="rId3"/>
    <sheet name="經費概算表2" sheetId="5" r:id="rId4"/>
  </sheets>
  <definedNames>
    <definedName name="_xlnm.Print_Titles" localSheetId="2">經費概算表1!$10:$12</definedName>
    <definedName name="_xlnm.Print_Titles" localSheetId="3">經費概算表2!$10:$12</definedName>
  </definedNames>
  <calcPr calcId="124519"/>
</workbook>
</file>

<file path=xl/calcChain.xml><?xml version="1.0" encoding="utf-8"?>
<calcChain xmlns="http://schemas.openxmlformats.org/spreadsheetml/2006/main">
  <c r="E13" i="5"/>
  <c r="E16" i="4"/>
  <c r="E15"/>
  <c r="E13"/>
  <c r="E19" s="1"/>
  <c r="E20" s="1"/>
  <c r="E14"/>
  <c r="E14" i="5"/>
  <c r="E15"/>
  <c r="E16"/>
  <c r="E17"/>
  <c r="E18"/>
  <c r="E19" l="1"/>
  <c r="E20" s="1"/>
</calcChain>
</file>

<file path=xl/sharedStrings.xml><?xml version="1.0" encoding="utf-8"?>
<sst xmlns="http://schemas.openxmlformats.org/spreadsheetml/2006/main" count="109" uniqueCount="96">
  <si>
    <t>編號</t>
  </si>
  <si>
    <t>諮詢輔導方案(一)</t>
  </si>
  <si>
    <t>親職教育研習(二)</t>
  </si>
  <si>
    <t>多元文化或國際日活動(三)</t>
  </si>
  <si>
    <t>教育方式研討會(四)</t>
  </si>
  <si>
    <t>教師多元文化研習(五)</t>
  </si>
  <si>
    <t>華語補救課程（六）</t>
  </si>
  <si>
    <t>編印或購買多元文化教材、手冊或其他教學材料（七）</t>
  </si>
  <si>
    <t>全國性多元文化教育優良教案甄選（八）</t>
  </si>
  <si>
    <t>母語傳承課程（九）</t>
  </si>
  <si>
    <t>全國性多語多元文化繪本親子共讀心得感想甄選（十）</t>
  </si>
  <si>
    <t>總計</t>
  </si>
  <si>
    <t>小計(一至十加總)</t>
    <phoneticPr fontId="4" type="noConversion"/>
  </si>
  <si>
    <t>學校（機關單位）</t>
    <phoneticPr fontId="4" type="noConversion"/>
  </si>
  <si>
    <t>各校申請活動計畫經費彙整表</t>
    <phoneticPr fontId="4" type="noConversion"/>
  </si>
  <si>
    <t>單位：元</t>
    <phoneticPr fontId="4" type="noConversion"/>
  </si>
  <si>
    <t>辦理項目</t>
  </si>
  <si>
    <t>計畫件數（件）</t>
  </si>
  <si>
    <t>計畫經費（元）</t>
  </si>
  <si>
    <t>預估參加人數（人）</t>
  </si>
  <si>
    <t>各類別活動計畫件數、計畫經費、預估參加人數彙整表</t>
    <phoneticPr fontId="4" type="noConversion"/>
  </si>
  <si>
    <t>編印或購買多元文化教材、手冊
或其他教學材料（七）</t>
    <phoneticPr fontId="4" type="noConversion"/>
  </si>
  <si>
    <t>全國性多語多元文化繪本親子共讀
心得感想甄選（十）</t>
    <phoneticPr fontId="4" type="noConversion"/>
  </si>
  <si>
    <t>教育部國民及學前教育署</t>
    <phoneticPr fontId="10" type="noConversion"/>
  </si>
  <si>
    <t>補助計畫項目經費</t>
    <phoneticPr fontId="10" type="noConversion"/>
  </si>
  <si>
    <t>經 費 項 目</t>
    <phoneticPr fontId="10" type="noConversion"/>
  </si>
  <si>
    <t>計   畫   經   費   明   細</t>
    <phoneticPr fontId="10" type="noConversion"/>
  </si>
  <si>
    <t>國教署核定情形</t>
    <phoneticPr fontId="10" type="noConversion"/>
  </si>
  <si>
    <t>（申請單位請勿填寫）</t>
    <phoneticPr fontId="10" type="noConversion"/>
  </si>
  <si>
    <t>單價(元)</t>
    <phoneticPr fontId="10" type="noConversion"/>
  </si>
  <si>
    <t>數量</t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</si>
  <si>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10" type="noConversion"/>
  </si>
  <si>
    <t>說  明</t>
    <phoneticPr fontId="10" type="noConversion"/>
  </si>
  <si>
    <t>計畫金額(元)</t>
    <phoneticPr fontId="10" type="noConversion"/>
  </si>
  <si>
    <t>補助金額(元)</t>
  </si>
  <si>
    <t>小  計</t>
    <phoneticPr fontId="10" type="noConversion"/>
  </si>
  <si>
    <t>業  務  費</t>
    <phoneticPr fontId="10" type="noConversion"/>
  </si>
  <si>
    <t>講座鐘點費</t>
  </si>
  <si>
    <t>印刷費</t>
  </si>
  <si>
    <t>膳費</t>
    <phoneticPr fontId="10" type="noConversion"/>
  </si>
  <si>
    <t>雜支</t>
  </si>
  <si>
    <t>合   計</t>
    <phoneticPr fontId="10" type="noConversion"/>
  </si>
  <si>
    <t>國教署核定補助             
            元</t>
    <phoneticPr fontId="10" type="noConversion"/>
  </si>
  <si>
    <t>承辦                單位</t>
    <phoneticPr fontId="10" type="noConversion"/>
  </si>
  <si>
    <t>主(會)計                    單位</t>
    <phoneticPr fontId="10" type="noConversion"/>
  </si>
  <si>
    <t>機關學校首長                        或團體負責人</t>
    <phoneticPr fontId="10" type="noConversion"/>
  </si>
  <si>
    <t>國教署                                    承辦人</t>
    <phoneticPr fontId="10" type="noConversion"/>
  </si>
  <si>
    <t>國教署                              組室主管</t>
    <phoneticPr fontId="10" type="noConversion"/>
  </si>
  <si>
    <t>計畫期程：   104 年 2 月 1 日至 105 年 1 月 31 日(核定應結報日期：105 年 1 月 31 日前)</t>
    <phoneticPr fontId="10" type="noConversion"/>
  </si>
  <si>
    <t>教育部國民及學前教育署</t>
    <phoneticPr fontId="4" type="noConversion"/>
  </si>
  <si>
    <t>補助計畫項目經費</t>
    <phoneticPr fontId="4" type="noConversion"/>
  </si>
  <si>
    <t>計畫期程：   104 年 2 月 1 日至 105 年 1 月 31 日(核定應結報日期：105 年 1 月 31 日前)</t>
    <phoneticPr fontId="4" type="noConversion"/>
  </si>
  <si>
    <t>經 費 項 目</t>
    <phoneticPr fontId="4" type="noConversion"/>
  </si>
  <si>
    <t>計   畫   經   費   明   細</t>
    <phoneticPr fontId="4" type="noConversion"/>
  </si>
  <si>
    <t>國教署核定情形</t>
    <phoneticPr fontId="4" type="noConversion"/>
  </si>
  <si>
    <t>（申請單位請勿填寫）</t>
    <phoneticPr fontId="4" type="noConversion"/>
  </si>
  <si>
    <t>單價(元)</t>
    <phoneticPr fontId="4" type="noConversion"/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</si>
  <si>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4" type="noConversion"/>
  </si>
  <si>
    <t>說  明</t>
    <phoneticPr fontId="4" type="noConversion"/>
  </si>
  <si>
    <t>計畫金額(元)</t>
    <phoneticPr fontId="4" type="noConversion"/>
  </si>
  <si>
    <t>小  計</t>
    <phoneticPr fontId="4" type="noConversion"/>
  </si>
  <si>
    <t>膳費</t>
    <phoneticPr fontId="4" type="noConversion"/>
  </si>
  <si>
    <t>合   計</t>
    <phoneticPr fontId="4" type="noConversion"/>
  </si>
  <si>
    <t>國教署核定補助             
            元</t>
    <phoneticPr fontId="4" type="noConversion"/>
  </si>
  <si>
    <t>承辦                單位</t>
    <phoneticPr fontId="4" type="noConversion"/>
  </si>
  <si>
    <t>主(會)計                    單位</t>
    <phoneticPr fontId="4" type="noConversion"/>
  </si>
  <si>
    <t>機關學校首長                        或團體負責人</t>
    <phoneticPr fontId="4" type="noConversion"/>
  </si>
  <si>
    <t>國教署                                    承辦人</t>
    <phoneticPr fontId="4" type="noConversion"/>
  </si>
  <si>
    <t>國教署                              組室主管</t>
    <phoneticPr fontId="4" type="noConversion"/>
  </si>
  <si>
    <r>
      <t xml:space="preserve">擬向其他機關與民間團體申請補助： </t>
    </r>
    <r>
      <rPr>
        <sz val="12"/>
        <rFont val="MS Gothic"/>
        <family val="3"/>
      </rPr>
      <t>☑</t>
    </r>
    <r>
      <rPr>
        <sz val="12"/>
        <rFont val="標楷體"/>
        <family val="4"/>
        <charset val="136"/>
      </rPr>
      <t>無  □有</t>
    </r>
    <phoneticPr fontId="10" type="noConversion"/>
  </si>
  <si>
    <t>外聘</t>
    <phoneticPr fontId="4" type="noConversion"/>
  </si>
  <si>
    <t>彩妝材料費</t>
    <phoneticPr fontId="4" type="noConversion"/>
  </si>
  <si>
    <t>美食材料費</t>
    <phoneticPr fontId="4" type="noConversion"/>
  </si>
  <si>
    <r>
      <t xml:space="preserve">擬向其他機關與民間團體申請補助： </t>
    </r>
    <r>
      <rPr>
        <sz val="12"/>
        <rFont val="MS Gothic"/>
        <family val="3"/>
      </rPr>
      <t>☑</t>
    </r>
    <r>
      <rPr>
        <sz val="12"/>
        <rFont val="標楷體"/>
        <family val="4"/>
        <charset val="136"/>
      </rPr>
      <t>無  □有</t>
    </r>
    <phoneticPr fontId="4" type="noConversion"/>
  </si>
  <si>
    <t>業  務          費</t>
    <phoneticPr fontId="4" type="noConversion"/>
  </si>
  <si>
    <t>大進國小</t>
    <phoneticPr fontId="4" type="noConversion"/>
  </si>
  <si>
    <t>製作研習手冊</t>
    <phoneticPr fontId="4" type="noConversion"/>
  </si>
  <si>
    <t>手工藝品教材</t>
    <phoneticPr fontId="4" type="noConversion"/>
  </si>
  <si>
    <t>朗讀、繪本、演說、書法比賽用</t>
    <phoneticPr fontId="4" type="noConversion"/>
  </si>
  <si>
    <t>出席費</t>
    <phoneticPr fontId="4" type="noConversion"/>
  </si>
  <si>
    <t>美食比賽評審</t>
    <phoneticPr fontId="4" type="noConversion"/>
  </si>
  <si>
    <t>多元彩妝進場比賽10組參賽</t>
    <phoneticPr fontId="4" type="noConversion"/>
  </si>
  <si>
    <t>東南亞美食製作比賽10組參賽</t>
    <phoneticPr fontId="4" type="noConversion"/>
  </si>
  <si>
    <t>活動時間104年5月9日9：00至15：00(家長70人,工作人員10人)</t>
    <phoneticPr fontId="4" type="noConversion"/>
  </si>
  <si>
    <t>材料費</t>
    <phoneticPr fontId="4" type="noConversion"/>
  </si>
  <si>
    <t>活動時間104年5月1日9：00至16：00(家長70人)</t>
    <phoneticPr fontId="4" type="noConversion"/>
  </si>
  <si>
    <t>計畫經費總額：41500元，向國教署申請補助金額：    元，自籌款：0 元</t>
    <phoneticPr fontId="4" type="noConversion"/>
  </si>
  <si>
    <t>計畫經費總額：24874 元，向國教署申請補助金額：     元，自籌款：0 元</t>
    <phoneticPr fontId="10" type="noConversion"/>
  </si>
  <si>
    <t>申請單位：花蓮縣大進國小</t>
    <phoneticPr fontId="4" type="noConversion"/>
  </si>
  <si>
    <t>計畫名稱：104年外籍及大陸配偶子女教育輔導活動計畫-親職教育研習</t>
    <phoneticPr fontId="10" type="noConversion"/>
  </si>
  <si>
    <t>□申請表</t>
    <phoneticPr fontId="10" type="noConversion"/>
  </si>
  <si>
    <t>■核定表</t>
    <phoneticPr fontId="10" type="noConversion"/>
  </si>
  <si>
    <t>□申請表</t>
    <phoneticPr fontId="4" type="noConversion"/>
  </si>
  <si>
    <t>■核定表</t>
    <phoneticPr fontId="4" type="noConversion"/>
  </si>
  <si>
    <t xml:space="preserve">申請單位：花蓮縣大進國小 </t>
    <phoneticPr fontId="4" type="noConversion"/>
  </si>
  <si>
    <t>計畫名稱：104年外籍及大陸配偶子女教育輔導活動計畫-多元文化週活動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</si>
</sst>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7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color indexed="12"/>
      <name val="標楷體"/>
      <family val="4"/>
      <charset val="136"/>
    </font>
    <font>
      <b/>
      <sz val="12"/>
      <color indexed="12"/>
      <name val="標楷體"/>
      <family val="4"/>
      <charset val="136"/>
    </font>
    <font>
      <sz val="9"/>
      <name val="新細明體"/>
      <family val="1"/>
      <charset val="136"/>
    </font>
    <font>
      <b/>
      <sz val="14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2"/>
      <name val="MS Gothic"/>
      <family val="3"/>
    </font>
    <font>
      <sz val="12"/>
      <color theme="1"/>
      <name val="新細明體"/>
      <family val="1"/>
      <charset val="136"/>
      <scheme val="minor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</cellStyleXfs>
  <cellXfs count="9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>
      <alignment vertical="center"/>
    </xf>
    <xf numFmtId="0" fontId="8" fillId="0" borderId="12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176" fontId="8" fillId="0" borderId="12" xfId="1" applyNumberFormat="1" applyFont="1" applyBorder="1" applyAlignment="1">
      <alignment horizontal="right" vertical="center"/>
    </xf>
    <xf numFmtId="0" fontId="8" fillId="0" borderId="12" xfId="1" applyFont="1" applyBorder="1" applyAlignment="1">
      <alignment horizontal="left" vertical="center" wrapText="1"/>
    </xf>
    <xf numFmtId="176" fontId="8" fillId="0" borderId="12" xfId="1" applyNumberFormat="1" applyFont="1" applyBorder="1" applyAlignment="1">
      <alignment horizontal="right" vertical="center" wrapText="1"/>
    </xf>
    <xf numFmtId="176" fontId="11" fillId="0" borderId="12" xfId="1" applyNumberFormat="1" applyFont="1" applyBorder="1" applyAlignment="1">
      <alignment horizontal="right" vertical="center" wrapText="1"/>
    </xf>
    <xf numFmtId="176" fontId="8" fillId="0" borderId="12" xfId="1" applyNumberFormat="1" applyFont="1" applyBorder="1">
      <alignment vertical="center"/>
    </xf>
    <xf numFmtId="0" fontId="8" fillId="0" borderId="12" xfId="1" applyFont="1" applyBorder="1">
      <alignment vertical="center"/>
    </xf>
    <xf numFmtId="0" fontId="8" fillId="0" borderId="12" xfId="1" applyFont="1" applyBorder="1" applyAlignment="1">
      <alignment horizontal="right" vertical="center" wrapText="1"/>
    </xf>
    <xf numFmtId="0" fontId="8" fillId="0" borderId="12" xfId="1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7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8" fillId="0" borderId="0" xfId="2" applyFont="1">
      <alignment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0" borderId="0" xfId="2" applyFont="1">
      <alignment vertical="center"/>
    </xf>
    <xf numFmtId="0" fontId="8" fillId="0" borderId="12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176" fontId="8" fillId="0" borderId="12" xfId="2" applyNumberFormat="1" applyFont="1" applyBorder="1" applyAlignment="1">
      <alignment horizontal="right" vertical="center"/>
    </xf>
    <xf numFmtId="0" fontId="8" fillId="0" borderId="12" xfId="2" applyFont="1" applyBorder="1" applyAlignment="1">
      <alignment horizontal="left" vertical="center" wrapText="1"/>
    </xf>
    <xf numFmtId="176" fontId="8" fillId="0" borderId="12" xfId="2" applyNumberFormat="1" applyFont="1" applyBorder="1" applyAlignment="1">
      <alignment horizontal="right" vertical="center" wrapText="1"/>
    </xf>
    <xf numFmtId="176" fontId="11" fillId="0" borderId="12" xfId="2" applyNumberFormat="1" applyFont="1" applyBorder="1" applyAlignment="1">
      <alignment horizontal="right" vertical="center" wrapText="1"/>
    </xf>
    <xf numFmtId="176" fontId="8" fillId="0" borderId="12" xfId="2" applyNumberFormat="1" applyFont="1" applyBorder="1">
      <alignment vertical="center"/>
    </xf>
    <xf numFmtId="0" fontId="8" fillId="0" borderId="12" xfId="2" applyFont="1" applyBorder="1">
      <alignment vertical="center"/>
    </xf>
    <xf numFmtId="0" fontId="8" fillId="0" borderId="12" xfId="2" applyFont="1" applyBorder="1" applyAlignment="1">
      <alignment horizontal="right" vertical="center" wrapText="1"/>
    </xf>
    <xf numFmtId="0" fontId="8" fillId="0" borderId="12" xfId="2" applyFont="1" applyBorder="1" applyAlignment="1">
      <alignment vertical="top" wrapText="1"/>
    </xf>
    <xf numFmtId="0" fontId="8" fillId="0" borderId="12" xfId="1" applyFont="1" applyBorder="1" applyAlignment="1">
      <alignment horizontal="center" vertical="center"/>
    </xf>
    <xf numFmtId="9" fontId="8" fillId="0" borderId="12" xfId="1" applyNumberFormat="1" applyFont="1" applyBorder="1" applyAlignment="1">
      <alignment horizontal="center" vertical="center" wrapText="1"/>
    </xf>
    <xf numFmtId="176" fontId="8" fillId="0" borderId="12" xfId="1" applyNumberFormat="1" applyFont="1" applyBorder="1" applyAlignment="1">
      <alignment vertical="center"/>
    </xf>
    <xf numFmtId="0" fontId="7" fillId="0" borderId="12" xfId="2" applyFont="1" applyBorder="1" applyAlignment="1">
      <alignment horizontal="center" vertical="center" wrapText="1"/>
    </xf>
    <xf numFmtId="9" fontId="7" fillId="0" borderId="12" xfId="2" applyNumberFormat="1" applyFont="1" applyBorder="1" applyAlignment="1">
      <alignment horizontal="center" vertical="center" wrapText="1"/>
    </xf>
    <xf numFmtId="0" fontId="15" fillId="0" borderId="12" xfId="2" applyFont="1" applyBorder="1" applyAlignment="1">
      <alignment horizontal="center" vertical="center" wrapText="1"/>
    </xf>
    <xf numFmtId="176" fontId="16" fillId="0" borderId="12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12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8" fillId="0" borderId="14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8" fillId="0" borderId="12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left" vertical="top" wrapText="1"/>
    </xf>
    <xf numFmtId="0" fontId="8" fillId="0" borderId="17" xfId="1" applyFont="1" applyBorder="1" applyAlignment="1">
      <alignment horizontal="left" vertical="top" wrapText="1"/>
    </xf>
    <xf numFmtId="0" fontId="8" fillId="0" borderId="18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left" vertical="top" wrapText="1"/>
    </xf>
    <xf numFmtId="0" fontId="8" fillId="0" borderId="15" xfId="1" applyFont="1" applyBorder="1" applyAlignment="1">
      <alignment horizontal="left" vertical="top" wrapText="1"/>
    </xf>
    <xf numFmtId="0" fontId="8" fillId="0" borderId="14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4" xfId="2" applyFont="1" applyBorder="1" applyAlignment="1">
      <alignment horizontal="left" vertical="top" wrapText="1"/>
    </xf>
    <xf numFmtId="0" fontId="8" fillId="0" borderId="15" xfId="2" applyFont="1" applyBorder="1" applyAlignment="1">
      <alignment horizontal="left" vertical="top" wrapText="1"/>
    </xf>
    <xf numFmtId="0" fontId="8" fillId="0" borderId="17" xfId="2" applyFont="1" applyBorder="1" applyAlignment="1">
      <alignment horizontal="left" vertical="top" wrapText="1"/>
    </xf>
    <xf numFmtId="0" fontId="8" fillId="0" borderId="16" xfId="2" applyFont="1" applyBorder="1" applyAlignment="1">
      <alignment horizontal="left" vertical="top" wrapText="1"/>
    </xf>
    <xf numFmtId="0" fontId="8" fillId="0" borderId="18" xfId="2" applyFont="1" applyBorder="1" applyAlignment="1">
      <alignment horizontal="left" vertical="top" wrapText="1"/>
    </xf>
    <xf numFmtId="0" fontId="8" fillId="0" borderId="15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8" fillId="0" borderId="12" xfId="2" applyFont="1" applyBorder="1" applyAlignment="1">
      <alignment horizontal="left" vertical="center"/>
    </xf>
    <xf numFmtId="0" fontId="8" fillId="0" borderId="12" xfId="2" applyFont="1" applyBorder="1" applyAlignment="1">
      <alignment vertical="center"/>
    </xf>
  </cellXfs>
  <cellStyles count="3">
    <cellStyle name="一般" xfId="0" builtinId="0"/>
    <cellStyle name="一般 2" xfId="1"/>
    <cellStyle name="一般 2_104外配輔導附件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20</xdr:row>
      <xdr:rowOff>114299</xdr:rowOff>
    </xdr:from>
    <xdr:to>
      <xdr:col>7</xdr:col>
      <xdr:colOff>933451</xdr:colOff>
      <xdr:row>20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21</xdr:row>
      <xdr:rowOff>85724</xdr:rowOff>
    </xdr:from>
    <xdr:to>
      <xdr:col>7</xdr:col>
      <xdr:colOff>933450</xdr:colOff>
      <xdr:row>21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20</xdr:row>
      <xdr:rowOff>114299</xdr:rowOff>
    </xdr:from>
    <xdr:to>
      <xdr:col>7</xdr:col>
      <xdr:colOff>933451</xdr:colOff>
      <xdr:row>20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21</xdr:row>
      <xdr:rowOff>85724</xdr:rowOff>
    </xdr:from>
    <xdr:to>
      <xdr:col>7</xdr:col>
      <xdr:colOff>933450</xdr:colOff>
      <xdr:row>21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workbookViewId="0">
      <selection activeCell="N11" sqref="N11"/>
    </sheetView>
  </sheetViews>
  <sheetFormatPr defaultRowHeight="16.5"/>
  <cols>
    <col min="1" max="1" width="3.875" customWidth="1"/>
    <col min="2" max="13" width="9.125" customWidth="1"/>
  </cols>
  <sheetData>
    <row r="1" spans="1:13" ht="27" customHeight="1">
      <c r="A1" s="63" t="s">
        <v>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17.25" thickBot="1">
      <c r="M2" t="s">
        <v>15</v>
      </c>
    </row>
    <row r="3" spans="1:13" ht="157.5" customHeight="1" thickBot="1">
      <c r="A3" s="12" t="s">
        <v>0</v>
      </c>
      <c r="B3" s="13" t="s">
        <v>13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12</v>
      </c>
    </row>
    <row r="4" spans="1:13" ht="17.25" thickBot="1">
      <c r="A4" s="11">
        <v>1</v>
      </c>
      <c r="B4" s="1" t="s">
        <v>75</v>
      </c>
      <c r="C4" s="3"/>
      <c r="D4" s="4">
        <v>25000</v>
      </c>
      <c r="E4" s="3">
        <v>46000</v>
      </c>
      <c r="F4" s="5"/>
      <c r="G4" s="5"/>
      <c r="H4" s="5"/>
      <c r="I4" s="5"/>
      <c r="J4" s="5"/>
      <c r="K4" s="5"/>
      <c r="L4" s="6"/>
      <c r="M4" s="4">
        <v>71000</v>
      </c>
    </row>
    <row r="5" spans="1:13" ht="17.25" thickBot="1">
      <c r="A5" s="11"/>
      <c r="B5" s="1"/>
      <c r="C5" s="5"/>
      <c r="D5" s="1"/>
      <c r="E5" s="5"/>
      <c r="F5" s="5"/>
      <c r="G5" s="5"/>
      <c r="H5" s="5"/>
      <c r="I5" s="5"/>
      <c r="J5" s="5"/>
      <c r="K5" s="5"/>
      <c r="L5" s="6"/>
      <c r="M5" s="1"/>
    </row>
    <row r="6" spans="1:13" ht="17.25" thickBot="1">
      <c r="A6" s="11"/>
      <c r="B6" s="1"/>
      <c r="C6" s="5"/>
      <c r="D6" s="1"/>
      <c r="E6" s="5"/>
      <c r="F6" s="5"/>
      <c r="G6" s="5"/>
      <c r="H6" s="5"/>
      <c r="I6" s="5"/>
      <c r="J6" s="5"/>
      <c r="K6" s="5"/>
      <c r="L6" s="6"/>
      <c r="M6" s="1"/>
    </row>
    <row r="7" spans="1:13" ht="17.25" thickBot="1">
      <c r="A7" s="11"/>
      <c r="B7" s="1"/>
      <c r="C7" s="5"/>
      <c r="D7" s="1"/>
      <c r="E7" s="5"/>
      <c r="F7" s="5"/>
      <c r="G7" s="5"/>
      <c r="H7" s="5"/>
      <c r="I7" s="5"/>
      <c r="J7" s="5"/>
      <c r="K7" s="5"/>
      <c r="L7" s="6"/>
      <c r="M7" s="1"/>
    </row>
    <row r="8" spans="1:13" ht="17.25" thickBot="1">
      <c r="A8" s="11"/>
      <c r="B8" s="1"/>
      <c r="C8" s="5"/>
      <c r="D8" s="1"/>
      <c r="E8" s="5"/>
      <c r="F8" s="5"/>
      <c r="G8" s="5"/>
      <c r="H8" s="5"/>
      <c r="I8" s="5"/>
      <c r="J8" s="5"/>
      <c r="K8" s="5"/>
      <c r="L8" s="6"/>
      <c r="M8" s="1"/>
    </row>
    <row r="9" spans="1:13" ht="17.25" thickBot="1">
      <c r="A9" s="11"/>
      <c r="B9" s="1"/>
      <c r="C9" s="5"/>
      <c r="D9" s="1"/>
      <c r="E9" s="5"/>
      <c r="F9" s="5"/>
      <c r="G9" s="5"/>
      <c r="H9" s="5"/>
      <c r="I9" s="5"/>
      <c r="J9" s="5"/>
      <c r="K9" s="5"/>
      <c r="L9" s="6"/>
      <c r="M9" s="1"/>
    </row>
    <row r="10" spans="1:13" ht="17.25" thickBot="1">
      <c r="A10" s="11"/>
      <c r="B10" s="1"/>
      <c r="C10" s="5"/>
      <c r="D10" s="1"/>
      <c r="E10" s="5"/>
      <c r="F10" s="5"/>
      <c r="G10" s="5"/>
      <c r="H10" s="5"/>
      <c r="I10" s="5"/>
      <c r="J10" s="5"/>
      <c r="K10" s="5"/>
      <c r="L10" s="6"/>
      <c r="M10" s="1"/>
    </row>
    <row r="11" spans="1:13" ht="17.25" thickBot="1">
      <c r="A11" s="11"/>
      <c r="B11" s="1"/>
      <c r="C11" s="5"/>
      <c r="D11" s="1"/>
      <c r="E11" s="5"/>
      <c r="F11" s="5"/>
      <c r="G11" s="5"/>
      <c r="H11" s="5"/>
      <c r="I11" s="5"/>
      <c r="J11" s="5"/>
      <c r="K11" s="5"/>
      <c r="L11" s="6"/>
      <c r="M11" s="1"/>
    </row>
    <row r="12" spans="1:13" ht="17.25" thickBot="1">
      <c r="A12" s="11"/>
      <c r="B12" s="1"/>
      <c r="C12" s="5"/>
      <c r="D12" s="1"/>
      <c r="E12" s="5"/>
      <c r="F12" s="5"/>
      <c r="G12" s="5"/>
      <c r="H12" s="5"/>
      <c r="I12" s="5"/>
      <c r="J12" s="5"/>
      <c r="K12" s="5"/>
      <c r="L12" s="6"/>
      <c r="M12" s="1"/>
    </row>
    <row r="13" spans="1:13" ht="17.25" thickBot="1">
      <c r="A13" s="14"/>
      <c r="B13" s="15" t="s">
        <v>11</v>
      </c>
      <c r="C13" s="16"/>
      <c r="D13" s="4"/>
      <c r="E13" s="3"/>
      <c r="F13" s="16"/>
      <c r="G13" s="16"/>
      <c r="H13" s="16"/>
      <c r="I13" s="16"/>
      <c r="J13" s="16"/>
      <c r="K13" s="16"/>
      <c r="L13" s="17"/>
      <c r="M13" s="4">
        <v>71000</v>
      </c>
    </row>
  </sheetData>
  <mergeCells count="1">
    <mergeCell ref="A1:M1"/>
  </mergeCells>
  <phoneticPr fontId="4" type="noConversion"/>
  <pageMargins left="0.15748031496062992" right="0.15748031496062992" top="0.74803149606299213" bottom="0.74803149606299213" header="0.31496062992125984" footer="0.31496062992125984"/>
  <pageSetup paperSize="9" scale="88" orientation="portrait" r:id="rId1"/>
  <headerFooter>
    <oddHeader>&amp;L&amp;16表1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E16" sqref="E16"/>
    </sheetView>
  </sheetViews>
  <sheetFormatPr defaultRowHeight="16.5"/>
  <cols>
    <col min="1" max="1" width="49" customWidth="1"/>
    <col min="2" max="3" width="19.625" customWidth="1"/>
    <col min="4" max="4" width="21.125" customWidth="1"/>
  </cols>
  <sheetData>
    <row r="1" spans="1:4" ht="36" customHeight="1" thickBot="1">
      <c r="A1" s="64" t="s">
        <v>20</v>
      </c>
      <c r="B1" s="64"/>
      <c r="C1" s="64"/>
      <c r="D1" s="64"/>
    </row>
    <row r="2" spans="1:4" ht="20.100000000000001" customHeight="1" thickTop="1" thickBot="1">
      <c r="A2" s="18" t="s">
        <v>16</v>
      </c>
      <c r="B2" s="19" t="s">
        <v>17</v>
      </c>
      <c r="C2" s="19" t="s">
        <v>18</v>
      </c>
      <c r="D2" s="20" t="s">
        <v>19</v>
      </c>
    </row>
    <row r="3" spans="1:4" ht="20.100000000000001" customHeight="1" thickBot="1">
      <c r="A3" s="21" t="s">
        <v>1</v>
      </c>
      <c r="B3" s="5"/>
      <c r="C3" s="1"/>
      <c r="D3" s="7"/>
    </row>
    <row r="4" spans="1:4" ht="20.100000000000001" customHeight="1" thickBot="1">
      <c r="A4" s="21" t="s">
        <v>2</v>
      </c>
      <c r="B4" s="5">
        <v>1</v>
      </c>
      <c r="C4" s="1">
        <v>25000</v>
      </c>
      <c r="D4" s="7">
        <v>250</v>
      </c>
    </row>
    <row r="5" spans="1:4" ht="20.100000000000001" customHeight="1" thickBot="1">
      <c r="A5" s="21" t="s">
        <v>3</v>
      </c>
      <c r="B5" s="5">
        <v>1</v>
      </c>
      <c r="C5" s="1">
        <v>46000</v>
      </c>
      <c r="D5" s="7">
        <v>300</v>
      </c>
    </row>
    <row r="6" spans="1:4" ht="20.100000000000001" customHeight="1" thickBot="1">
      <c r="A6" s="21" t="s">
        <v>4</v>
      </c>
      <c r="B6" s="5"/>
      <c r="C6" s="1"/>
      <c r="D6" s="7"/>
    </row>
    <row r="7" spans="1:4" ht="20.100000000000001" customHeight="1" thickBot="1">
      <c r="A7" s="21" t="s">
        <v>5</v>
      </c>
      <c r="B7" s="5"/>
      <c r="C7" s="1"/>
      <c r="D7" s="7"/>
    </row>
    <row r="8" spans="1:4" ht="17.25" thickBot="1">
      <c r="A8" s="21" t="s">
        <v>6</v>
      </c>
      <c r="B8" s="5"/>
      <c r="C8" s="1"/>
      <c r="D8" s="7"/>
    </row>
    <row r="9" spans="1:4" ht="39.75" customHeight="1" thickBot="1">
      <c r="A9" s="2" t="s">
        <v>21</v>
      </c>
      <c r="B9" s="5"/>
      <c r="C9" s="1"/>
      <c r="D9" s="7"/>
    </row>
    <row r="10" spans="1:4" ht="20.100000000000001" customHeight="1" thickBot="1">
      <c r="A10" s="21" t="s">
        <v>8</v>
      </c>
      <c r="B10" s="5"/>
      <c r="C10" s="1"/>
      <c r="D10" s="7"/>
    </row>
    <row r="11" spans="1:4" ht="20.100000000000001" customHeight="1" thickBot="1">
      <c r="A11" s="21" t="s">
        <v>9</v>
      </c>
      <c r="B11" s="5"/>
      <c r="C11" s="1"/>
      <c r="D11" s="7"/>
    </row>
    <row r="12" spans="1:4" ht="39.75" customHeight="1" thickBot="1">
      <c r="A12" s="2" t="s">
        <v>22</v>
      </c>
      <c r="B12" s="5"/>
      <c r="C12" s="1"/>
      <c r="D12" s="7"/>
    </row>
    <row r="13" spans="1:4" ht="21" customHeight="1" thickBot="1">
      <c r="A13" s="22" t="s">
        <v>11</v>
      </c>
      <c r="B13" s="9">
        <v>2</v>
      </c>
      <c r="C13" s="8">
        <v>71000</v>
      </c>
      <c r="D13" s="10">
        <v>550</v>
      </c>
    </row>
    <row r="14" spans="1:4" ht="17.25" thickTop="1"/>
  </sheetData>
  <mergeCells count="1">
    <mergeCell ref="A1:D1"/>
  </mergeCells>
  <phoneticPr fontId="4" type="noConversion"/>
  <pageMargins left="0.19685039370078741" right="0.15748031496062992" top="0.74803149606299213" bottom="0.74803149606299213" header="0.31496062992125984" footer="0.31496062992125984"/>
  <pageSetup paperSize="9" scale="92" orientation="portrait" r:id="rId1"/>
  <headerFooter>
    <oddHeader>&amp;L&amp;16表2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pane xSplit="2" ySplit="12" topLeftCell="C13" activePane="bottomRight" state="frozen"/>
      <selection pane="topRight" activeCell="C1" sqref="C1"/>
      <selection pane="bottomLeft" activeCell="A15" sqref="A15"/>
      <selection pane="bottomRight" activeCell="C21" sqref="C21:D22"/>
    </sheetView>
  </sheetViews>
  <sheetFormatPr defaultRowHeight="16.5"/>
  <cols>
    <col min="1" max="1" width="5.625" style="25" customWidth="1"/>
    <col min="2" max="2" width="11.75" style="26" customWidth="1"/>
    <col min="3" max="3" width="9.625" style="25" customWidth="1"/>
    <col min="4" max="4" width="8" style="25" customWidth="1"/>
    <col min="5" max="5" width="10.875" style="25" customWidth="1"/>
    <col min="6" max="6" width="15" style="25" customWidth="1"/>
    <col min="7" max="7" width="13.625" style="25" customWidth="1"/>
    <col min="8" max="8" width="15.875" style="25" customWidth="1"/>
    <col min="9" max="16384" width="9" style="25"/>
  </cols>
  <sheetData>
    <row r="1" spans="1:8">
      <c r="A1" s="23"/>
      <c r="B1" s="24"/>
    </row>
    <row r="2" spans="1:8" ht="21">
      <c r="C2" s="69" t="s">
        <v>23</v>
      </c>
      <c r="D2" s="69"/>
      <c r="E2" s="69"/>
      <c r="F2" s="69"/>
      <c r="G2" s="27" t="s">
        <v>90</v>
      </c>
    </row>
    <row r="3" spans="1:8" ht="21">
      <c r="C3" s="69" t="s">
        <v>24</v>
      </c>
      <c r="D3" s="69"/>
      <c r="E3" s="69"/>
      <c r="F3" s="69"/>
      <c r="G3" s="28" t="s">
        <v>91</v>
      </c>
    </row>
    <row r="4" spans="1:8" ht="21">
      <c r="G4" s="28"/>
    </row>
    <row r="5" spans="1:8">
      <c r="A5" s="71" t="s">
        <v>88</v>
      </c>
      <c r="B5" s="72"/>
      <c r="C5" s="72"/>
      <c r="D5" s="72"/>
      <c r="E5" s="72"/>
      <c r="F5" s="72"/>
      <c r="G5" s="72"/>
      <c r="H5" s="72"/>
    </row>
    <row r="6" spans="1:8">
      <c r="A6" s="68" t="s">
        <v>89</v>
      </c>
      <c r="B6" s="68"/>
      <c r="C6" s="68"/>
      <c r="D6" s="68"/>
      <c r="E6" s="68"/>
      <c r="F6" s="68"/>
      <c r="G6" s="68"/>
      <c r="H6" s="68"/>
    </row>
    <row r="7" spans="1:8">
      <c r="A7" s="68" t="s">
        <v>48</v>
      </c>
      <c r="B7" s="68"/>
      <c r="C7" s="68"/>
      <c r="D7" s="68"/>
      <c r="E7" s="68"/>
      <c r="F7" s="68"/>
      <c r="G7" s="68"/>
      <c r="H7" s="68"/>
    </row>
    <row r="8" spans="1:8">
      <c r="A8" s="68" t="s">
        <v>87</v>
      </c>
      <c r="B8" s="68"/>
      <c r="C8" s="68"/>
      <c r="D8" s="68"/>
      <c r="E8" s="68"/>
      <c r="F8" s="68"/>
      <c r="G8" s="68"/>
      <c r="H8" s="68"/>
    </row>
    <row r="9" spans="1:8" ht="24" customHeight="1">
      <c r="A9" s="70" t="s">
        <v>69</v>
      </c>
      <c r="B9" s="70"/>
      <c r="C9" s="70"/>
      <c r="D9" s="70"/>
      <c r="E9" s="70"/>
      <c r="F9" s="70"/>
      <c r="G9" s="70"/>
      <c r="H9" s="70"/>
    </row>
    <row r="10" spans="1:8">
      <c r="A10" s="65" t="s">
        <v>25</v>
      </c>
      <c r="B10" s="65"/>
      <c r="C10" s="65" t="s">
        <v>26</v>
      </c>
      <c r="D10" s="65"/>
      <c r="E10" s="65"/>
      <c r="F10" s="65"/>
      <c r="G10" s="66" t="s">
        <v>27</v>
      </c>
      <c r="H10" s="66"/>
    </row>
    <row r="11" spans="1:8" ht="18" customHeight="1">
      <c r="A11" s="65"/>
      <c r="B11" s="65"/>
      <c r="C11" s="65"/>
      <c r="D11" s="65"/>
      <c r="E11" s="65"/>
      <c r="F11" s="65"/>
      <c r="G11" s="67" t="s">
        <v>28</v>
      </c>
      <c r="H11" s="67"/>
    </row>
    <row r="12" spans="1:8" ht="21" customHeight="1">
      <c r="A12" s="65"/>
      <c r="B12" s="65"/>
      <c r="C12" s="29" t="s">
        <v>29</v>
      </c>
      <c r="D12" s="29" t="s">
        <v>30</v>
      </c>
      <c r="E12" s="29" t="s">
        <v>31</v>
      </c>
      <c r="F12" s="29" t="s">
        <v>32</v>
      </c>
      <c r="G12" s="30" t="s">
        <v>33</v>
      </c>
      <c r="H12" s="30" t="s">
        <v>34</v>
      </c>
    </row>
    <row r="13" spans="1:8" ht="27.75" customHeight="1">
      <c r="A13" s="73" t="s">
        <v>36</v>
      </c>
      <c r="B13" s="32" t="s">
        <v>37</v>
      </c>
      <c r="C13" s="58">
        <v>1600</v>
      </c>
      <c r="D13" s="31">
        <v>4</v>
      </c>
      <c r="E13" s="31">
        <f t="shared" ref="E13:E16" si="0">C13*D13</f>
        <v>6400</v>
      </c>
      <c r="F13" s="56" t="s">
        <v>70</v>
      </c>
      <c r="G13" s="34"/>
      <c r="H13" s="34"/>
    </row>
    <row r="14" spans="1:8" ht="27.75" customHeight="1">
      <c r="A14" s="73"/>
      <c r="B14" s="32" t="s">
        <v>38</v>
      </c>
      <c r="C14" s="33">
        <v>50</v>
      </c>
      <c r="D14" s="62">
        <v>70</v>
      </c>
      <c r="E14" s="31">
        <f t="shared" si="0"/>
        <v>3500</v>
      </c>
      <c r="F14" s="29" t="s">
        <v>76</v>
      </c>
      <c r="G14" s="34"/>
      <c r="H14" s="34"/>
    </row>
    <row r="15" spans="1:8" ht="27.75" customHeight="1">
      <c r="A15" s="73"/>
      <c r="B15" s="32" t="s">
        <v>84</v>
      </c>
      <c r="C15" s="33">
        <v>120</v>
      </c>
      <c r="D15" s="62">
        <v>70</v>
      </c>
      <c r="E15" s="31">
        <f t="shared" si="0"/>
        <v>8400</v>
      </c>
      <c r="F15" s="29" t="s">
        <v>77</v>
      </c>
      <c r="G15" s="34"/>
      <c r="H15" s="34"/>
    </row>
    <row r="16" spans="1:8" ht="49.5" customHeight="1">
      <c r="A16" s="73"/>
      <c r="B16" s="32" t="s">
        <v>39</v>
      </c>
      <c r="C16" s="33">
        <v>80</v>
      </c>
      <c r="D16" s="33">
        <v>70</v>
      </c>
      <c r="E16" s="31">
        <f t="shared" si="0"/>
        <v>5600</v>
      </c>
      <c r="F16" s="61" t="s">
        <v>85</v>
      </c>
      <c r="G16" s="34"/>
      <c r="H16" s="34"/>
    </row>
    <row r="17" spans="1:8" ht="33" customHeight="1">
      <c r="A17" s="73"/>
      <c r="B17" s="32"/>
      <c r="C17" s="33"/>
      <c r="D17" s="33"/>
      <c r="E17" s="31"/>
      <c r="F17" s="29"/>
      <c r="G17" s="34"/>
      <c r="H17" s="34"/>
    </row>
    <row r="18" spans="1:8" ht="27.75" customHeight="1">
      <c r="A18" s="73"/>
      <c r="B18" s="32" t="s">
        <v>40</v>
      </c>
      <c r="C18" s="33">
        <v>972</v>
      </c>
      <c r="D18" s="33">
        <v>1</v>
      </c>
      <c r="E18" s="31">
        <v>974</v>
      </c>
      <c r="F18" s="57">
        <v>0.06</v>
      </c>
      <c r="G18" s="34"/>
      <c r="H18" s="34"/>
    </row>
    <row r="19" spans="1:8" ht="27.75" customHeight="1">
      <c r="A19" s="73"/>
      <c r="B19" s="29" t="s">
        <v>35</v>
      </c>
      <c r="C19" s="33"/>
      <c r="D19" s="33"/>
      <c r="E19" s="31">
        <f>SUM(E13:E18)</f>
        <v>24874</v>
      </c>
      <c r="F19" s="29"/>
      <c r="G19" s="33"/>
      <c r="H19" s="33"/>
    </row>
    <row r="20" spans="1:8" ht="41.25" customHeight="1">
      <c r="A20" s="65" t="s">
        <v>41</v>
      </c>
      <c r="B20" s="65"/>
      <c r="C20" s="35"/>
      <c r="D20" s="35"/>
      <c r="E20" s="35">
        <f>E19</f>
        <v>24874</v>
      </c>
      <c r="F20" s="36"/>
      <c r="G20" s="37"/>
      <c r="H20" s="38" t="s">
        <v>42</v>
      </c>
    </row>
    <row r="21" spans="1:8" ht="45.75" customHeight="1">
      <c r="A21" s="74" t="s">
        <v>43</v>
      </c>
      <c r="B21" s="75"/>
      <c r="C21" s="75" t="s">
        <v>44</v>
      </c>
      <c r="D21" s="75"/>
      <c r="E21" s="75" t="s">
        <v>45</v>
      </c>
      <c r="F21" s="76"/>
      <c r="G21" s="77" t="s">
        <v>46</v>
      </c>
      <c r="H21" s="77"/>
    </row>
    <row r="22" spans="1:8" ht="45.75" customHeight="1">
      <c r="A22" s="74"/>
      <c r="B22" s="75"/>
      <c r="C22" s="75"/>
      <c r="D22" s="75"/>
      <c r="E22" s="75"/>
      <c r="F22" s="76"/>
      <c r="G22" s="78" t="s">
        <v>47</v>
      </c>
      <c r="H22" s="78"/>
    </row>
    <row r="23" spans="1:8">
      <c r="G23" s="39"/>
    </row>
  </sheetData>
  <mergeCells count="18">
    <mergeCell ref="A13:A19"/>
    <mergeCell ref="A20:B20"/>
    <mergeCell ref="A21:B22"/>
    <mergeCell ref="E21:F22"/>
    <mergeCell ref="G21:H21"/>
    <mergeCell ref="G22:H22"/>
    <mergeCell ref="C21:D22"/>
    <mergeCell ref="C2:F2"/>
    <mergeCell ref="C3:F3"/>
    <mergeCell ref="A6:H6"/>
    <mergeCell ref="A7:H7"/>
    <mergeCell ref="A9:H9"/>
    <mergeCell ref="A5:H5"/>
    <mergeCell ref="A10:B12"/>
    <mergeCell ref="C10:F11"/>
    <mergeCell ref="G10:H10"/>
    <mergeCell ref="G11:H11"/>
    <mergeCell ref="A8:H8"/>
  </mergeCells>
  <phoneticPr fontId="4" type="noConversion"/>
  <pageMargins left="0.51181102362204722" right="0.51181102362204722" top="0.59055118110236227" bottom="0.51181102362204722" header="0.31496062992125984" footer="0.31496062992125984"/>
  <pageSetup paperSize="9" orientation="portrait" r:id="rId1"/>
  <headerFooter>
    <oddHeader>&amp;L&amp;16表3</oddHeader>
    <oddFooter>&amp;C&amp;"標楷體,標準"第 &amp;P 頁，共 &amp;N 頁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pane xSplit="2" ySplit="12" topLeftCell="C13" activePane="bottomRight" state="frozen"/>
      <selection pane="topRight" activeCell="C1" sqref="C1"/>
      <selection pane="bottomLeft" activeCell="A15" sqref="A15"/>
      <selection pane="bottomRight" activeCell="B18" sqref="B18:H18"/>
    </sheetView>
  </sheetViews>
  <sheetFormatPr defaultRowHeight="16.5"/>
  <cols>
    <col min="1" max="1" width="5.625" style="42" customWidth="1"/>
    <col min="2" max="2" width="11.75" style="43" customWidth="1"/>
    <col min="3" max="3" width="9.625" style="42" customWidth="1"/>
    <col min="4" max="4" width="8" style="42" customWidth="1"/>
    <col min="5" max="5" width="10.875" style="42" customWidth="1"/>
    <col min="6" max="6" width="15" style="42" customWidth="1"/>
    <col min="7" max="7" width="13.625" style="42" customWidth="1"/>
    <col min="8" max="8" width="15.875" style="42" customWidth="1"/>
    <col min="9" max="16384" width="9" style="42"/>
  </cols>
  <sheetData>
    <row r="1" spans="1:8">
      <c r="A1" s="40"/>
      <c r="B1" s="41"/>
    </row>
    <row r="2" spans="1:8" ht="21">
      <c r="C2" s="89" t="s">
        <v>49</v>
      </c>
      <c r="D2" s="89"/>
      <c r="E2" s="89"/>
      <c r="F2" s="89"/>
      <c r="G2" s="44" t="s">
        <v>92</v>
      </c>
    </row>
    <row r="3" spans="1:8" ht="21">
      <c r="C3" s="89" t="s">
        <v>50</v>
      </c>
      <c r="D3" s="89"/>
      <c r="E3" s="89"/>
      <c r="F3" s="89"/>
      <c r="G3" s="45" t="s">
        <v>93</v>
      </c>
    </row>
    <row r="4" spans="1:8" ht="21">
      <c r="G4" s="45"/>
    </row>
    <row r="5" spans="1:8">
      <c r="A5" s="91" t="s">
        <v>94</v>
      </c>
      <c r="B5" s="72"/>
      <c r="C5" s="72"/>
      <c r="D5" s="72"/>
      <c r="E5" s="72"/>
      <c r="F5" s="72"/>
      <c r="G5" s="72"/>
      <c r="H5" s="72"/>
    </row>
    <row r="6" spans="1:8">
      <c r="A6" s="90" t="s">
        <v>95</v>
      </c>
      <c r="B6" s="90"/>
      <c r="C6" s="90"/>
      <c r="D6" s="90"/>
      <c r="E6" s="90"/>
      <c r="F6" s="90"/>
      <c r="G6" s="90"/>
      <c r="H6" s="90"/>
    </row>
    <row r="7" spans="1:8">
      <c r="A7" s="90" t="s">
        <v>51</v>
      </c>
      <c r="B7" s="90"/>
      <c r="C7" s="90"/>
      <c r="D7" s="90"/>
      <c r="E7" s="90"/>
      <c r="F7" s="90"/>
      <c r="G7" s="90"/>
      <c r="H7" s="90"/>
    </row>
    <row r="8" spans="1:8">
      <c r="A8" s="90" t="s">
        <v>86</v>
      </c>
      <c r="B8" s="90"/>
      <c r="C8" s="90"/>
      <c r="D8" s="90"/>
      <c r="E8" s="90"/>
      <c r="F8" s="90"/>
      <c r="G8" s="90"/>
      <c r="H8" s="90"/>
    </row>
    <row r="9" spans="1:8" ht="24" customHeight="1">
      <c r="A9" s="88" t="s">
        <v>73</v>
      </c>
      <c r="B9" s="88"/>
      <c r="C9" s="88"/>
      <c r="D9" s="88"/>
      <c r="E9" s="88"/>
      <c r="F9" s="88"/>
      <c r="G9" s="88"/>
      <c r="H9" s="88"/>
    </row>
    <row r="10" spans="1:8">
      <c r="A10" s="80" t="s">
        <v>52</v>
      </c>
      <c r="B10" s="80"/>
      <c r="C10" s="80" t="s">
        <v>53</v>
      </c>
      <c r="D10" s="80"/>
      <c r="E10" s="80"/>
      <c r="F10" s="80"/>
      <c r="G10" s="79" t="s">
        <v>54</v>
      </c>
      <c r="H10" s="79"/>
    </row>
    <row r="11" spans="1:8" ht="18" customHeight="1">
      <c r="A11" s="80"/>
      <c r="B11" s="80"/>
      <c r="C11" s="80"/>
      <c r="D11" s="80"/>
      <c r="E11" s="80"/>
      <c r="F11" s="80"/>
      <c r="G11" s="86" t="s">
        <v>55</v>
      </c>
      <c r="H11" s="86"/>
    </row>
    <row r="12" spans="1:8" ht="21" customHeight="1">
      <c r="A12" s="80"/>
      <c r="B12" s="80"/>
      <c r="C12" s="46" t="s">
        <v>56</v>
      </c>
      <c r="D12" s="46" t="s">
        <v>30</v>
      </c>
      <c r="E12" s="46" t="s">
        <v>57</v>
      </c>
      <c r="F12" s="46" t="s">
        <v>58</v>
      </c>
      <c r="G12" s="47" t="s">
        <v>59</v>
      </c>
      <c r="H12" s="47" t="s">
        <v>34</v>
      </c>
    </row>
    <row r="13" spans="1:8" ht="27.75" customHeight="1">
      <c r="A13" s="87" t="s">
        <v>74</v>
      </c>
      <c r="B13" s="49" t="s">
        <v>79</v>
      </c>
      <c r="C13" s="50">
        <v>1000</v>
      </c>
      <c r="D13" s="50">
        <v>5</v>
      </c>
      <c r="E13" s="48">
        <f t="shared" ref="E13:E18" si="0">C13*D13</f>
        <v>5000</v>
      </c>
      <c r="F13" s="59" t="s">
        <v>80</v>
      </c>
      <c r="G13" s="51"/>
      <c r="H13" s="51"/>
    </row>
    <row r="14" spans="1:8" ht="27.75" customHeight="1">
      <c r="A14" s="87"/>
      <c r="B14" s="49" t="s">
        <v>38</v>
      </c>
      <c r="C14" s="50">
        <v>60</v>
      </c>
      <c r="D14" s="50">
        <v>100</v>
      </c>
      <c r="E14" s="48">
        <f t="shared" si="0"/>
        <v>6000</v>
      </c>
      <c r="F14" s="59" t="s">
        <v>78</v>
      </c>
      <c r="G14" s="51"/>
      <c r="H14" s="51"/>
    </row>
    <row r="15" spans="1:8" ht="27.75" customHeight="1">
      <c r="A15" s="87"/>
      <c r="B15" s="49" t="s">
        <v>71</v>
      </c>
      <c r="C15" s="50">
        <v>1200</v>
      </c>
      <c r="D15" s="50">
        <v>10</v>
      </c>
      <c r="E15" s="48">
        <f t="shared" si="0"/>
        <v>12000</v>
      </c>
      <c r="F15" s="59" t="s">
        <v>81</v>
      </c>
      <c r="G15" s="51"/>
      <c r="H15" s="51"/>
    </row>
    <row r="16" spans="1:8" ht="31.5" customHeight="1">
      <c r="A16" s="87"/>
      <c r="B16" s="49" t="s">
        <v>72</v>
      </c>
      <c r="C16" s="50">
        <v>1060</v>
      </c>
      <c r="D16" s="50">
        <v>10</v>
      </c>
      <c r="E16" s="48">
        <f t="shared" si="0"/>
        <v>10600</v>
      </c>
      <c r="F16" s="59" t="s">
        <v>82</v>
      </c>
      <c r="G16" s="51"/>
      <c r="H16" s="51"/>
    </row>
    <row r="17" spans="1:8" ht="58.5" customHeight="1">
      <c r="A17" s="87"/>
      <c r="B17" s="49" t="s">
        <v>61</v>
      </c>
      <c r="C17" s="50">
        <v>80</v>
      </c>
      <c r="D17" s="50">
        <v>80</v>
      </c>
      <c r="E17" s="48">
        <f t="shared" si="0"/>
        <v>6400</v>
      </c>
      <c r="F17" s="59" t="s">
        <v>83</v>
      </c>
      <c r="G17" s="51"/>
      <c r="H17" s="51"/>
    </row>
    <row r="18" spans="1:8" ht="27.75" customHeight="1">
      <c r="A18" s="87"/>
      <c r="B18" s="49" t="s">
        <v>40</v>
      </c>
      <c r="C18" s="50">
        <v>1500</v>
      </c>
      <c r="D18" s="50">
        <v>1</v>
      </c>
      <c r="E18" s="48">
        <f t="shared" si="0"/>
        <v>1500</v>
      </c>
      <c r="F18" s="60">
        <v>0.06</v>
      </c>
      <c r="G18" s="51"/>
      <c r="H18" s="51"/>
    </row>
    <row r="19" spans="1:8" ht="27.75" customHeight="1">
      <c r="A19" s="87"/>
      <c r="B19" s="46" t="s">
        <v>60</v>
      </c>
      <c r="C19" s="50"/>
      <c r="D19" s="50"/>
      <c r="E19" s="48">
        <f>SUM(E13:E18)</f>
        <v>41500</v>
      </c>
      <c r="F19" s="46"/>
      <c r="G19" s="50"/>
      <c r="H19" s="50"/>
    </row>
    <row r="20" spans="1:8" ht="41.25" customHeight="1">
      <c r="A20" s="80" t="s">
        <v>62</v>
      </c>
      <c r="B20" s="80"/>
      <c r="C20" s="52"/>
      <c r="D20" s="52"/>
      <c r="E20" s="52">
        <f>E19</f>
        <v>41500</v>
      </c>
      <c r="F20" s="53"/>
      <c r="G20" s="54"/>
      <c r="H20" s="55" t="s">
        <v>63</v>
      </c>
    </row>
    <row r="21" spans="1:8" ht="45.75" customHeight="1">
      <c r="A21" s="84" t="s">
        <v>64</v>
      </c>
      <c r="B21" s="83"/>
      <c r="C21" s="83" t="s">
        <v>65</v>
      </c>
      <c r="D21" s="83"/>
      <c r="E21" s="83" t="s">
        <v>66</v>
      </c>
      <c r="F21" s="85"/>
      <c r="G21" s="81" t="s">
        <v>67</v>
      </c>
      <c r="H21" s="81"/>
    </row>
    <row r="22" spans="1:8" ht="45.75" customHeight="1">
      <c r="A22" s="84"/>
      <c r="B22" s="83"/>
      <c r="C22" s="83"/>
      <c r="D22" s="83"/>
      <c r="E22" s="83"/>
      <c r="F22" s="85"/>
      <c r="G22" s="82" t="s">
        <v>68</v>
      </c>
      <c r="H22" s="82"/>
    </row>
  </sheetData>
  <mergeCells count="18">
    <mergeCell ref="A9:H9"/>
    <mergeCell ref="C2:F2"/>
    <mergeCell ref="C3:F3"/>
    <mergeCell ref="A6:H6"/>
    <mergeCell ref="A7:H7"/>
    <mergeCell ref="A8:H8"/>
    <mergeCell ref="A5:H5"/>
    <mergeCell ref="G10:H10"/>
    <mergeCell ref="A20:B20"/>
    <mergeCell ref="G21:H21"/>
    <mergeCell ref="G22:H22"/>
    <mergeCell ref="C21:D22"/>
    <mergeCell ref="A21:B22"/>
    <mergeCell ref="E21:F22"/>
    <mergeCell ref="G11:H11"/>
    <mergeCell ref="A13:A19"/>
    <mergeCell ref="A10:B12"/>
    <mergeCell ref="C10:F11"/>
  </mergeCells>
  <phoneticPr fontId="4" type="noConversion"/>
  <pageMargins left="0.51181102362204722" right="0.51181102362204722" top="0.59055118110236227" bottom="0.51181102362204722" header="0.31496062992125984" footer="0.31496062992125984"/>
  <pageSetup paperSize="9" orientation="portrait" r:id="rId1"/>
  <headerFooter alignWithMargins="0">
    <oddHeader>&amp;L&amp;16表3</oddHeader>
    <oddFooter>&amp;C&amp;"標楷體,標準"第 &amp;P 頁，共 &amp;N 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表1</vt:lpstr>
      <vt:lpstr>表2</vt:lpstr>
      <vt:lpstr>經費概算表1</vt:lpstr>
      <vt:lpstr>經費概算表2</vt:lpstr>
      <vt:lpstr>經費概算表1!Print_Titles</vt:lpstr>
      <vt:lpstr>經費概算表2!Print_Titles</vt:lpstr>
    </vt:vector>
  </TitlesOfParts>
  <Company>wang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user</cp:lastModifiedBy>
  <cp:lastPrinted>2015-04-17T08:01:13Z</cp:lastPrinted>
  <dcterms:created xsi:type="dcterms:W3CDTF">2014-10-01T08:42:28Z</dcterms:created>
  <dcterms:modified xsi:type="dcterms:W3CDTF">2015-04-17T08:02:37Z</dcterms:modified>
</cp:coreProperties>
</file>