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40" windowHeight="12390" activeTab="2"/>
  </bookViews>
  <sheets>
    <sheet name="高中職" sheetId="1" r:id="rId1"/>
    <sheet name="國中" sheetId="3" r:id="rId2"/>
    <sheet name="國小" sheetId="4" r:id="rId3"/>
  </sheets>
  <definedNames>
    <definedName name="_GoBack" localSheetId="0">高中職!$G$12</definedName>
    <definedName name="_xlnm.Print_Area" localSheetId="1">國中!$A$1:$H$50</definedName>
  </definedNames>
  <calcPr calcId="152511"/>
</workbook>
</file>

<file path=xl/calcChain.xml><?xml version="1.0" encoding="utf-8"?>
<calcChain xmlns="http://schemas.openxmlformats.org/spreadsheetml/2006/main">
  <c r="E32" i="4"/>
  <c r="E33" s="1"/>
  <c r="E23"/>
  <c r="E30"/>
  <c r="E31" s="1"/>
  <c r="E29"/>
  <c r="E27"/>
  <c r="E26"/>
  <c r="E25"/>
  <c r="E24"/>
  <c r="E21"/>
  <c r="E20"/>
  <c r="E18"/>
  <c r="E19" s="1"/>
  <c r="E23" i="3"/>
  <c r="E24"/>
  <c r="E19"/>
  <c r="E20"/>
  <c r="E14"/>
  <c r="C15" s="1"/>
  <c r="E15" s="1"/>
  <c r="C22" i="4" l="1"/>
  <c r="E22" s="1"/>
  <c r="E28" s="1"/>
  <c r="E31" i="3"/>
  <c r="E38" s="1"/>
  <c r="E16"/>
  <c r="E34" i="4" l="1"/>
</calcChain>
</file>

<file path=xl/sharedStrings.xml><?xml version="1.0" encoding="utf-8"?>
<sst xmlns="http://schemas.openxmlformats.org/spreadsheetml/2006/main" count="277" uniqueCount="186">
  <si>
    <t>計畫期程：    年    月    日至    年    月    日</t>
  </si>
  <si>
    <t>計畫經費總額：      元，向本部申請補助金額：       元，自籌款：      元</t>
  </si>
  <si>
    <t>擬向其他機關與民間團體申請補助：□無□有</t>
  </si>
  <si>
    <t>（請註明其他機關與民間團體申請補助經費之項目及金額）</t>
  </si>
  <si>
    <t>教育部：              元，補助項目及金額：</t>
  </si>
  <si>
    <t>XXXX部：………………元，補助項目及金額：</t>
  </si>
  <si>
    <t>經費項目</t>
  </si>
  <si>
    <t>計畫經費明細</t>
  </si>
  <si>
    <t>教育部核定情形</t>
  </si>
  <si>
    <t>（申請單位請勿填寫）</t>
  </si>
  <si>
    <t>單價（元）</t>
  </si>
  <si>
    <t>數量</t>
  </si>
  <si>
    <t>總價(元)</t>
  </si>
  <si>
    <t>說明</t>
  </si>
  <si>
    <t>計畫金額（元）</t>
  </si>
  <si>
    <t>補助金額(元)</t>
  </si>
  <si>
    <t>人</t>
  </si>
  <si>
    <t>費</t>
  </si>
  <si>
    <t>代課鐘點費</t>
  </si>
  <si>
    <t>1.（請說明）</t>
  </si>
  <si>
    <t>2.因教師執行本計畫業務所衍生之代課鐘點費，依「中小學兼任及代課教師鐘點費支給基準」編列，檢據核實報銷。</t>
  </si>
  <si>
    <t>授課鐘點費</t>
  </si>
  <si>
    <t>2.限高中職學校編列。教師因執行本計畫須額外增加授課時數，方得支用。</t>
  </si>
  <si>
    <t>全民健康保險補充保費</t>
  </si>
  <si>
    <t>小計</t>
  </si>
  <si>
    <t>業</t>
  </si>
  <si>
    <t>務</t>
  </si>
  <si>
    <t>講座鐘點費(外聘)</t>
  </si>
  <si>
    <t>講座鐘點費(內聘)</t>
  </si>
  <si>
    <t>專家輔導費</t>
  </si>
  <si>
    <t>2.依「各機關學校出席費及稿費支給要點」辦理。</t>
  </si>
  <si>
    <t>膳費</t>
  </si>
  <si>
    <t>2.依「教育部及所屬機關學校辦理各類會議、講習訓練與研討（習）會相關管理措施及改進方案」規定辦理。</t>
  </si>
  <si>
    <t>差旅費</t>
  </si>
  <si>
    <t>資料蒐集費</t>
  </si>
  <si>
    <t>住宿費</t>
  </si>
  <si>
    <t>因地域關係，專家輔導人員之住宿費(外島及花東)</t>
  </si>
  <si>
    <t>印刷費</t>
  </si>
  <si>
    <t>完稿設計費</t>
  </si>
  <si>
    <t>工讀費</t>
  </si>
  <si>
    <t>每小時120元</t>
  </si>
  <si>
    <t>雜支</t>
  </si>
  <si>
    <t>凡前項費用未列之辦公事務費用屬之。如文具用品、紙張、資訊耗材、資料夾、郵資等屬之。</t>
  </si>
  <si>
    <t>設備</t>
  </si>
  <si>
    <t>及</t>
  </si>
  <si>
    <t>投資</t>
  </si>
  <si>
    <t>電腦</t>
  </si>
  <si>
    <t>依購買上限規定，並說明與計畫相關性</t>
  </si>
  <si>
    <t>筆電</t>
  </si>
  <si>
    <t>行政管理費</t>
  </si>
  <si>
    <t>資訊設備維護費</t>
  </si>
  <si>
    <t>網路連線費</t>
  </si>
  <si>
    <t>合  計</t>
  </si>
  <si>
    <t>本部核定補助   元</t>
  </si>
  <si>
    <t>承辦             主(會)計        機關學校首長</t>
  </si>
  <si>
    <t>單位             單位            或團體負責人</t>
  </si>
  <si>
    <t>教育部          教育部</t>
  </si>
  <si>
    <t>承辦人          單位主管</t>
  </si>
  <si>
    <t>備註：</t>
  </si>
  <si>
    <r>
      <t>補助方式</t>
    </r>
    <r>
      <rPr>
        <sz val="10"/>
        <color theme="1"/>
        <rFont val="標楷體"/>
        <family val="4"/>
        <charset val="136"/>
      </rPr>
      <t xml:space="preserve">： </t>
    </r>
  </si>
  <si>
    <t>□全額補助</t>
  </si>
  <si>
    <r>
      <t>■部分補助</t>
    </r>
    <r>
      <rPr>
        <sz val="11"/>
        <color theme="1"/>
        <rFont val="標楷體"/>
        <family val="4"/>
        <charset val="136"/>
      </rPr>
      <t>(</t>
    </r>
    <r>
      <rPr>
        <b/>
        <sz val="11"/>
        <color theme="1"/>
        <rFont val="標楷體"/>
        <family val="4"/>
        <charset val="136"/>
      </rPr>
      <t>指定項目補助□是</t>
    </r>
    <r>
      <rPr>
        <sz val="10"/>
        <color theme="1"/>
        <rFont val="標楷體"/>
        <family val="4"/>
        <charset val="136"/>
      </rPr>
      <t>■</t>
    </r>
    <r>
      <rPr>
        <b/>
        <sz val="11"/>
        <color theme="1"/>
        <rFont val="標楷體"/>
        <family val="4"/>
        <charset val="136"/>
      </rPr>
      <t>否)</t>
    </r>
  </si>
  <si>
    <t>【補助比率　90％】</t>
  </si>
  <si>
    <r>
      <t>餘款繳回方式</t>
    </r>
    <r>
      <rPr>
        <sz val="10"/>
        <color theme="1"/>
        <rFont val="標楷體"/>
        <family val="4"/>
        <charset val="136"/>
      </rPr>
      <t>：</t>
    </r>
  </si>
  <si>
    <t>□繳回  （請敘明依據）</t>
  </si>
  <si>
    <r>
      <rPr>
        <sz val="12"/>
        <rFont val="標楷體"/>
        <family val="4"/>
        <charset val="136"/>
      </rPr>
      <t>經費項目</t>
    </r>
  </si>
  <si>
    <r>
      <rPr>
        <sz val="12"/>
        <rFont val="標楷體"/>
        <family val="4"/>
        <charset val="136"/>
      </rPr>
      <t>計畫經費明細</t>
    </r>
    <phoneticPr fontId="11" type="noConversion"/>
  </si>
  <si>
    <r>
      <rPr>
        <sz val="12"/>
        <rFont val="標楷體"/>
        <family val="4"/>
        <charset val="136"/>
      </rPr>
      <t>單價</t>
    </r>
    <r>
      <rPr>
        <sz val="12"/>
        <rFont val="Times New Roman"/>
        <family val="1"/>
      </rPr>
      <t>(</t>
    </r>
    <r>
      <rPr>
        <sz val="12"/>
        <rFont val="標楷體"/>
        <family val="4"/>
        <charset val="136"/>
      </rPr>
      <t>元</t>
    </r>
    <r>
      <rPr>
        <sz val="12"/>
        <rFont val="Times New Roman"/>
        <family val="1"/>
      </rPr>
      <t>)</t>
    </r>
    <phoneticPr fontId="11" type="noConversion"/>
  </si>
  <si>
    <r>
      <rPr>
        <sz val="12"/>
        <rFont val="標楷體"/>
        <family val="4"/>
        <charset val="136"/>
      </rPr>
      <t>數量</t>
    </r>
    <phoneticPr fontId="11" type="noConversion"/>
  </si>
  <si>
    <r>
      <rPr>
        <sz val="12"/>
        <rFont val="標楷體"/>
        <family val="4"/>
        <charset val="136"/>
      </rPr>
      <t>總價</t>
    </r>
    <r>
      <rPr>
        <sz val="12"/>
        <rFont val="Times New Roman"/>
        <family val="1"/>
      </rPr>
      <t>(</t>
    </r>
    <r>
      <rPr>
        <sz val="12"/>
        <rFont val="標楷體"/>
        <family val="4"/>
        <charset val="136"/>
      </rPr>
      <t>元</t>
    </r>
    <r>
      <rPr>
        <sz val="12"/>
        <rFont val="Times New Roman"/>
        <family val="1"/>
      </rPr>
      <t>)</t>
    </r>
    <phoneticPr fontId="11" type="noConversion"/>
  </si>
  <si>
    <r>
      <rPr>
        <sz val="12"/>
        <rFont val="標楷體"/>
        <family val="4"/>
        <charset val="136"/>
      </rPr>
      <t>說明</t>
    </r>
  </si>
  <si>
    <r>
      <rPr>
        <sz val="12"/>
        <rFont val="標楷體"/>
        <family val="4"/>
        <charset val="136"/>
      </rPr>
      <t>人事費</t>
    </r>
  </si>
  <si>
    <r>
      <rPr>
        <sz val="11"/>
        <rFont val="標楷體"/>
        <family val="4"/>
        <charset val="136"/>
      </rPr>
      <t>代課鐘點費</t>
    </r>
    <phoneticPr fontId="11" type="noConversion"/>
  </si>
  <si>
    <r>
      <t>120</t>
    </r>
    <r>
      <rPr>
        <sz val="11"/>
        <rFont val="標楷體"/>
        <family val="4"/>
        <charset val="136"/>
      </rPr>
      <t>節</t>
    </r>
    <phoneticPr fontId="11" type="noConversion"/>
  </si>
  <si>
    <r>
      <rPr>
        <sz val="11"/>
        <rFont val="標楷體"/>
        <family val="4"/>
        <charset val="136"/>
      </rPr>
      <t>代課費</t>
    </r>
    <r>
      <rPr>
        <sz val="11"/>
        <rFont val="Times New Roman"/>
        <family val="1"/>
      </rPr>
      <t>(</t>
    </r>
    <r>
      <rPr>
        <sz val="11"/>
        <rFont val="標楷體"/>
        <family val="4"/>
        <charset val="136"/>
      </rPr>
      <t>以天計算</t>
    </r>
    <r>
      <rPr>
        <sz val="11"/>
        <rFont val="Times New Roman"/>
        <family val="1"/>
      </rPr>
      <t>)</t>
    </r>
    <phoneticPr fontId="11" type="noConversion"/>
  </si>
  <si>
    <r>
      <t>20</t>
    </r>
    <r>
      <rPr>
        <sz val="11"/>
        <rFont val="標楷體"/>
        <family val="4"/>
        <charset val="136"/>
      </rPr>
      <t>天</t>
    </r>
    <phoneticPr fontId="11" type="noConversion"/>
  </si>
  <si>
    <r>
      <t>*</t>
    </r>
    <r>
      <rPr>
        <sz val="11"/>
        <rFont val="標楷體"/>
        <family val="4"/>
        <charset val="136"/>
      </rPr>
      <t>概算原則：</t>
    </r>
    <r>
      <rPr>
        <sz val="11"/>
        <rFont val="Times New Roman"/>
        <family val="1"/>
      </rPr>
      <t>4</t>
    </r>
    <r>
      <rPr>
        <sz val="11"/>
        <rFont val="標楷體"/>
        <family val="4"/>
        <charset val="136"/>
      </rPr>
      <t>天</t>
    </r>
    <r>
      <rPr>
        <sz val="11"/>
        <rFont val="Times New Roman"/>
        <family val="1"/>
      </rPr>
      <t>(</t>
    </r>
    <r>
      <rPr>
        <sz val="11"/>
        <rFont val="標楷體"/>
        <family val="4"/>
        <charset val="136"/>
      </rPr>
      <t>工作會議、培訓、期中跨校交流、期末成果發表會</t>
    </r>
    <r>
      <rPr>
        <sz val="11"/>
        <rFont val="Times New Roman"/>
        <family val="1"/>
      </rPr>
      <t>)*5</t>
    </r>
    <r>
      <rPr>
        <sz val="11"/>
        <rFont val="標楷體"/>
        <family val="4"/>
        <charset val="136"/>
      </rPr>
      <t>位</t>
    </r>
    <r>
      <rPr>
        <sz val="11"/>
        <rFont val="Times New Roman"/>
        <family val="1"/>
      </rPr>
      <t>(</t>
    </r>
    <r>
      <rPr>
        <sz val="11"/>
        <rFont val="標楷體"/>
        <family val="4"/>
        <charset val="136"/>
      </rPr>
      <t>參與計畫教師</t>
    </r>
    <r>
      <rPr>
        <sz val="11"/>
        <rFont val="Times New Roman"/>
        <family val="1"/>
      </rPr>
      <t>)</t>
    </r>
    <phoneticPr fontId="11" type="noConversion"/>
  </si>
  <si>
    <r>
      <rPr>
        <sz val="11"/>
        <rFont val="標楷體"/>
        <family val="4"/>
        <charset val="136"/>
      </rPr>
      <t>二代健保補充保費</t>
    </r>
    <phoneticPr fontId="7" type="noConversion"/>
  </si>
  <si>
    <r>
      <t>1</t>
    </r>
    <r>
      <rPr>
        <sz val="11"/>
        <rFont val="標楷體"/>
        <family val="4"/>
        <charset val="136"/>
      </rPr>
      <t>式</t>
    </r>
    <phoneticPr fontId="7" type="noConversion"/>
  </si>
  <si>
    <r>
      <rPr>
        <sz val="11"/>
        <rFont val="標楷體"/>
        <family val="4"/>
        <charset val="136"/>
      </rPr>
      <t>代課鐘點費及代課費所衍生之補充保費。補充保費：</t>
    </r>
    <r>
      <rPr>
        <sz val="11"/>
        <rFont val="Times New Roman"/>
        <family val="1"/>
      </rPr>
      <t>(31,200+27,600)*2%=1,176</t>
    </r>
    <r>
      <rPr>
        <sz val="11"/>
        <rFont val="標楷體"/>
        <family val="4"/>
        <charset val="136"/>
      </rPr>
      <t>元</t>
    </r>
    <phoneticPr fontId="7" type="noConversion"/>
  </si>
  <si>
    <r>
      <rPr>
        <b/>
        <sz val="12"/>
        <rFont val="標楷體"/>
        <family val="4"/>
        <charset val="136"/>
      </rPr>
      <t>小計</t>
    </r>
  </si>
  <si>
    <r>
      <rPr>
        <sz val="12"/>
        <rFont val="標楷體"/>
        <family val="4"/>
        <charset val="136"/>
      </rPr>
      <t>業務費</t>
    </r>
  </si>
  <si>
    <r>
      <rPr>
        <sz val="11"/>
        <rFont val="標楷體"/>
        <family val="4"/>
        <charset val="136"/>
      </rPr>
      <t>講座鐘點費</t>
    </r>
    <r>
      <rPr>
        <sz val="11"/>
        <rFont val="Times New Roman"/>
        <family val="1"/>
      </rPr>
      <t>(</t>
    </r>
    <r>
      <rPr>
        <sz val="11"/>
        <rFont val="標楷體"/>
        <family val="4"/>
        <charset val="136"/>
      </rPr>
      <t>外聘</t>
    </r>
    <r>
      <rPr>
        <sz val="11"/>
        <rFont val="Times New Roman"/>
        <family val="1"/>
      </rPr>
      <t>)</t>
    </r>
    <phoneticPr fontId="7" type="noConversion"/>
  </si>
  <si>
    <r>
      <t>6</t>
    </r>
    <r>
      <rPr>
        <sz val="11"/>
        <rFont val="標楷體"/>
        <family val="4"/>
        <charset val="136"/>
      </rPr>
      <t>節</t>
    </r>
    <phoneticPr fontId="7" type="noConversion"/>
  </si>
  <si>
    <r>
      <rPr>
        <sz val="11"/>
        <rFont val="標楷體"/>
        <family val="4"/>
        <charset val="136"/>
      </rPr>
      <t>計畫相關課程、研習活動等邀請校外學者專家授課、演講或專題講座鐘點費。依「軍公教人員兼職費及講座鐘點費支給規定」辦理。</t>
    </r>
    <phoneticPr fontId="7" type="noConversion"/>
  </si>
  <si>
    <r>
      <rPr>
        <sz val="11"/>
        <rFont val="標楷體"/>
        <family val="4"/>
        <charset val="136"/>
      </rPr>
      <t>校外專家學者輔導費</t>
    </r>
    <phoneticPr fontId="7" type="noConversion"/>
  </si>
  <si>
    <r>
      <t>8</t>
    </r>
    <r>
      <rPr>
        <sz val="11"/>
        <rFont val="標楷體"/>
        <family val="4"/>
        <charset val="136"/>
      </rPr>
      <t>次</t>
    </r>
    <phoneticPr fontId="11" type="noConversion"/>
  </si>
  <si>
    <r>
      <rPr>
        <sz val="11"/>
        <rFont val="標楷體"/>
        <family val="4"/>
        <charset val="136"/>
      </rPr>
      <t>講座鐘點費及校外專家學者輔導費所衍生之補充保費。補充保費：</t>
    </r>
    <r>
      <rPr>
        <sz val="11"/>
        <rFont val="Times New Roman"/>
        <family val="1"/>
      </rPr>
      <t>(9,600+16,000)*2%=512</t>
    </r>
    <r>
      <rPr>
        <sz val="11"/>
        <rFont val="標楷體"/>
        <family val="4"/>
        <charset val="136"/>
      </rPr>
      <t>元</t>
    </r>
    <phoneticPr fontId="7" type="noConversion"/>
  </si>
  <si>
    <r>
      <rPr>
        <sz val="11"/>
        <rFont val="標楷體"/>
        <family val="4"/>
        <charset val="136"/>
      </rPr>
      <t>校外專家學者交通費</t>
    </r>
    <phoneticPr fontId="11" type="noConversion"/>
  </si>
  <si>
    <r>
      <t>6</t>
    </r>
    <r>
      <rPr>
        <sz val="11"/>
        <rFont val="標楷體"/>
        <family val="4"/>
        <charset val="136"/>
      </rPr>
      <t>次</t>
    </r>
    <phoneticPr fontId="7" type="noConversion"/>
  </si>
  <si>
    <r>
      <rPr>
        <sz val="11"/>
        <rFont val="標楷體"/>
        <family val="4"/>
        <charset val="136"/>
      </rPr>
      <t xml:space="preserve">輔導專家到校輔導之交通費，依「國內出差旅費報支要點」檢據核實報銷。
</t>
    </r>
    <r>
      <rPr>
        <sz val="11"/>
        <rFont val="Times New Roman"/>
        <family val="1"/>
      </rPr>
      <t>*</t>
    </r>
    <r>
      <rPr>
        <sz val="11"/>
        <rFont val="標楷體"/>
        <family val="4"/>
        <charset val="136"/>
      </rPr>
      <t>概算原則</t>
    </r>
    <r>
      <rPr>
        <sz val="11"/>
        <rFont val="Times New Roman"/>
        <family val="1"/>
      </rPr>
      <t>:6</t>
    </r>
    <r>
      <rPr>
        <sz val="11"/>
        <rFont val="標楷體"/>
        <family val="4"/>
        <charset val="136"/>
      </rPr>
      <t>次實體訪視</t>
    </r>
    <r>
      <rPr>
        <sz val="11"/>
        <rFont val="Times New Roman"/>
        <family val="1"/>
      </rPr>
      <t>*1,500=9,000</t>
    </r>
    <phoneticPr fontId="11" type="noConversion"/>
  </si>
  <si>
    <r>
      <rPr>
        <sz val="11"/>
        <rFont val="標楷體"/>
        <family val="4"/>
        <charset val="136"/>
      </rPr>
      <t>印刷費</t>
    </r>
    <phoneticPr fontId="7" type="noConversion"/>
  </si>
  <si>
    <r>
      <rPr>
        <sz val="11"/>
        <rFont val="標楷體"/>
        <family val="4"/>
        <charset val="136"/>
      </rPr>
      <t>執行計畫、研習活動、課程資料、成果手冊印製等計畫相關資料印製。</t>
    </r>
    <phoneticPr fontId="7" type="noConversion"/>
  </si>
  <si>
    <r>
      <rPr>
        <sz val="11"/>
        <rFont val="標楷體"/>
        <family val="4"/>
        <charset val="136"/>
      </rPr>
      <t>計畫成員國內差旅費</t>
    </r>
    <phoneticPr fontId="7" type="noConversion"/>
  </si>
  <si>
    <r>
      <t>20</t>
    </r>
    <r>
      <rPr>
        <sz val="11"/>
        <rFont val="標楷體"/>
        <family val="4"/>
        <charset val="136"/>
      </rPr>
      <t>人次</t>
    </r>
    <phoneticPr fontId="7" type="noConversion"/>
  </si>
  <si>
    <r>
      <rPr>
        <sz val="11"/>
        <rFont val="標楷體"/>
        <family val="4"/>
        <charset val="136"/>
      </rPr>
      <t>膳費</t>
    </r>
    <phoneticPr fontId="7" type="noConversion"/>
  </si>
  <si>
    <r>
      <t>400</t>
    </r>
    <r>
      <rPr>
        <sz val="11"/>
        <rFont val="標楷體"/>
        <family val="4"/>
        <charset val="136"/>
      </rPr>
      <t>人次</t>
    </r>
    <phoneticPr fontId="7" type="noConversion"/>
  </si>
  <si>
    <r>
      <rPr>
        <sz val="11"/>
        <rFont val="標楷體"/>
        <family val="4"/>
        <charset val="136"/>
      </rPr>
      <t xml:space="preserve">舉辦計畫相關會議及專家學者到校輔導所需之膳費。
</t>
    </r>
    <r>
      <rPr>
        <sz val="11"/>
        <rFont val="Times New Roman"/>
        <family val="1"/>
      </rPr>
      <t>*</t>
    </r>
    <r>
      <rPr>
        <sz val="11"/>
        <rFont val="標楷體"/>
        <family val="4"/>
        <charset val="136"/>
      </rPr>
      <t>概算原則：﹝</t>
    </r>
    <r>
      <rPr>
        <sz val="11"/>
        <rFont val="Times New Roman"/>
        <family val="1"/>
      </rPr>
      <t>(</t>
    </r>
    <r>
      <rPr>
        <sz val="11"/>
        <rFont val="標楷體"/>
        <family val="4"/>
        <charset val="136"/>
      </rPr>
      <t>家長說明會</t>
    </r>
    <r>
      <rPr>
        <sz val="11"/>
        <rFont val="Times New Roman"/>
        <family val="1"/>
      </rPr>
      <t>150</t>
    </r>
    <r>
      <rPr>
        <sz val="11"/>
        <rFont val="標楷體"/>
        <family val="4"/>
        <charset val="136"/>
      </rPr>
      <t>人</t>
    </r>
    <r>
      <rPr>
        <sz val="11"/>
        <rFont val="Times New Roman"/>
        <family val="1"/>
      </rPr>
      <t>)*2</t>
    </r>
    <r>
      <rPr>
        <sz val="11"/>
        <rFont val="標楷體"/>
        <family val="4"/>
        <charset val="136"/>
      </rPr>
      <t>場﹞</t>
    </r>
    <r>
      <rPr>
        <sz val="11"/>
        <rFont val="Times New Roman"/>
        <family val="1"/>
      </rPr>
      <t>+(</t>
    </r>
    <r>
      <rPr>
        <sz val="11"/>
        <rFont val="標楷體"/>
        <family val="4"/>
        <charset val="136"/>
      </rPr>
      <t>參與計畫教師研習</t>
    </r>
    <r>
      <rPr>
        <sz val="11"/>
        <rFont val="Times New Roman"/>
        <family val="1"/>
      </rPr>
      <t>5</t>
    </r>
    <r>
      <rPr>
        <sz val="11"/>
        <rFont val="標楷體"/>
        <family val="4"/>
        <charset val="136"/>
      </rPr>
      <t>人</t>
    </r>
    <r>
      <rPr>
        <sz val="11"/>
        <rFont val="Times New Roman"/>
        <family val="1"/>
      </rPr>
      <t>*4</t>
    </r>
    <r>
      <rPr>
        <sz val="11"/>
        <rFont val="標楷體"/>
        <family val="4"/>
        <charset val="136"/>
      </rPr>
      <t>場</t>
    </r>
    <r>
      <rPr>
        <sz val="11"/>
        <rFont val="Times New Roman"/>
        <family val="1"/>
      </rPr>
      <t>)+(</t>
    </r>
    <r>
      <rPr>
        <sz val="11"/>
        <rFont val="標楷體"/>
        <family val="4"/>
        <charset val="136"/>
      </rPr>
      <t>專家訪視</t>
    </r>
    <r>
      <rPr>
        <sz val="11"/>
        <rFont val="Times New Roman"/>
        <family val="1"/>
      </rPr>
      <t>6</t>
    </r>
    <r>
      <rPr>
        <sz val="11"/>
        <rFont val="標楷體"/>
        <family val="4"/>
        <charset val="136"/>
      </rPr>
      <t>人</t>
    </r>
    <r>
      <rPr>
        <sz val="11"/>
        <rFont val="Times New Roman"/>
        <family val="1"/>
      </rPr>
      <t>*8</t>
    </r>
    <r>
      <rPr>
        <sz val="11"/>
        <rFont val="標楷體"/>
        <family val="4"/>
        <charset val="136"/>
      </rPr>
      <t>場</t>
    </r>
    <r>
      <rPr>
        <sz val="11"/>
        <rFont val="Times New Roman"/>
        <family val="1"/>
      </rPr>
      <t>)+</t>
    </r>
    <r>
      <rPr>
        <sz val="11"/>
        <rFont val="標楷體"/>
        <family val="4"/>
        <charset val="136"/>
      </rPr>
      <t>其它</t>
    </r>
    <r>
      <rPr>
        <sz val="11"/>
        <rFont val="Times New Roman"/>
        <family val="1"/>
      </rPr>
      <t>32</t>
    </r>
    <r>
      <rPr>
        <sz val="11"/>
        <rFont val="標楷體"/>
        <family val="4"/>
        <charset val="136"/>
      </rPr>
      <t>人次</t>
    </r>
    <r>
      <rPr>
        <sz val="11"/>
        <rFont val="Times New Roman"/>
        <family val="1"/>
      </rPr>
      <t>=400</t>
    </r>
    <r>
      <rPr>
        <sz val="11"/>
        <rFont val="標楷體"/>
        <family val="4"/>
        <charset val="136"/>
      </rPr>
      <t>人次</t>
    </r>
    <phoneticPr fontId="7" type="noConversion"/>
  </si>
  <si>
    <r>
      <rPr>
        <sz val="11"/>
        <rFont val="標楷體"/>
        <family val="4"/>
        <charset val="136"/>
      </rPr>
      <t>雜支</t>
    </r>
    <phoneticPr fontId="11" type="noConversion"/>
  </si>
  <si>
    <r>
      <rPr>
        <sz val="11"/>
        <rFont val="標楷體"/>
        <family val="4"/>
        <charset val="136"/>
      </rPr>
      <t>凡前項費用未列之辦公事務費用屬之。如文具用品、紙張、資訊耗材、資料夾、郵資等屬之。</t>
    </r>
    <phoneticPr fontId="11" type="noConversion"/>
  </si>
  <si>
    <r>
      <rPr>
        <b/>
        <sz val="12"/>
        <rFont val="標楷體"/>
        <family val="4"/>
        <charset val="136"/>
      </rPr>
      <t>小計</t>
    </r>
    <phoneticPr fontId="11" type="noConversion"/>
  </si>
  <si>
    <r>
      <rPr>
        <sz val="12"/>
        <rFont val="標楷體"/>
        <family val="4"/>
        <charset val="136"/>
      </rPr>
      <t>設備費</t>
    </r>
    <phoneticPr fontId="16" type="noConversion"/>
  </si>
  <si>
    <r>
      <rPr>
        <sz val="11"/>
        <rFont val="標楷體"/>
        <family val="4"/>
        <charset val="136"/>
      </rPr>
      <t>平板電腦</t>
    </r>
    <phoneticPr fontId="7" type="noConversion"/>
  </si>
  <si>
    <r>
      <t>6</t>
    </r>
    <r>
      <rPr>
        <sz val="11"/>
        <rFont val="標楷體"/>
        <family val="4"/>
        <charset val="136"/>
      </rPr>
      <t>臺</t>
    </r>
    <phoneticPr fontId="7" type="noConversion"/>
  </si>
  <si>
    <r>
      <rPr>
        <sz val="11"/>
        <rFont val="標楷體"/>
        <family val="4"/>
        <charset val="136"/>
      </rPr>
      <t>無線網路環境設備</t>
    </r>
    <r>
      <rPr>
        <sz val="11"/>
        <rFont val="Times New Roman"/>
        <family val="1"/>
      </rPr>
      <t>(</t>
    </r>
    <r>
      <rPr>
        <sz val="11"/>
        <rFont val="標楷體"/>
        <family val="4"/>
        <charset val="136"/>
      </rPr>
      <t>含基地臺、拉線材料施工費</t>
    </r>
    <r>
      <rPr>
        <sz val="11"/>
        <rFont val="Times New Roman"/>
        <family val="1"/>
      </rPr>
      <t>)</t>
    </r>
  </si>
  <si>
    <r>
      <t>3</t>
    </r>
    <r>
      <rPr>
        <sz val="11"/>
        <rFont val="標楷體"/>
        <family val="4"/>
        <charset val="136"/>
      </rPr>
      <t>臺</t>
    </r>
    <phoneticPr fontId="7" type="noConversion"/>
  </si>
  <si>
    <r>
      <rPr>
        <sz val="11"/>
        <rFont val="標楷體"/>
        <family val="4"/>
        <charset val="136"/>
      </rPr>
      <t>為配合計畫執行，教室內無線基地臺採購及施工。</t>
    </r>
  </si>
  <si>
    <r>
      <rPr>
        <sz val="12"/>
        <rFont val="標楷體"/>
        <family val="4"/>
        <charset val="136"/>
      </rPr>
      <t>行政管理費</t>
    </r>
    <phoneticPr fontId="7" type="noConversion"/>
  </si>
  <si>
    <r>
      <rPr>
        <sz val="11"/>
        <rFont val="標楷體"/>
        <family val="4"/>
        <charset val="136"/>
      </rPr>
      <t>資訊設備維護費</t>
    </r>
    <phoneticPr fontId="7" type="noConversion"/>
  </si>
  <si>
    <r>
      <rPr>
        <sz val="11"/>
        <rFont val="標楷體"/>
        <family val="4"/>
        <charset val="136"/>
      </rPr>
      <t>執行計畫相關之設備維護費用。
概算原則：約略為業務費的</t>
    </r>
    <r>
      <rPr>
        <sz val="11"/>
        <rFont val="Times New Roman"/>
        <family val="1"/>
      </rPr>
      <t>1</t>
    </r>
    <r>
      <rPr>
        <sz val="11"/>
        <rFont val="標楷體"/>
        <family val="4"/>
        <charset val="136"/>
      </rPr>
      <t>成</t>
    </r>
    <phoneticPr fontId="7" type="noConversion"/>
  </si>
  <si>
    <r>
      <rPr>
        <sz val="11"/>
        <rFont val="標楷體"/>
        <family val="4"/>
        <charset val="136"/>
      </rPr>
      <t>請開立領款收據送部請款</t>
    </r>
    <phoneticPr fontId="11" type="noConversion"/>
  </si>
  <si>
    <t>事</t>
    <phoneticPr fontId="7" type="noConversion"/>
  </si>
  <si>
    <t>計畫期程： 104 年 08 月 01 日至 105 年 07 月 31 日</t>
  </si>
  <si>
    <t>擬向其他機關與民間團體申請補助：■無□有</t>
  </si>
  <si>
    <t>講座鐘點費（外聘）</t>
  </si>
  <si>
    <t>講座鐘點費（內聘）</t>
  </si>
  <si>
    <t>6（人次）</t>
  </si>
  <si>
    <t>場地布置費</t>
  </si>
  <si>
    <t>稿費－海報</t>
  </si>
  <si>
    <t>家長說明會海報設計完稿費</t>
  </si>
  <si>
    <t>稿費－宣傳摺頁</t>
  </si>
  <si>
    <t>家長說明會宣傳摺頁設計完稿費</t>
  </si>
  <si>
    <t>10（人）</t>
  </si>
  <si>
    <t>工讀生協助家長說明會相關工作及問卷輸入統計工作</t>
  </si>
  <si>
    <t>成果報告印製費</t>
  </si>
  <si>
    <t>辦公事務費用、健保補充費用</t>
  </si>
  <si>
    <t>投影機</t>
  </si>
  <si>
    <t>數位教材</t>
  </si>
  <si>
    <t>平板電腦</t>
  </si>
  <si>
    <t>20（部）</t>
  </si>
  <si>
    <t>電腦教室及教學教室使用之資訊設備維護費用</t>
  </si>
  <si>
    <r>
      <t>1</t>
    </r>
    <r>
      <rPr>
        <b/>
        <sz val="12"/>
        <color rgb="FF000000"/>
        <rFont val="標楷體"/>
        <family val="4"/>
        <charset val="136"/>
      </rPr>
      <t>（件）</t>
    </r>
  </si>
  <si>
    <r>
      <t>補助方式</t>
    </r>
    <r>
      <rPr>
        <sz val="12"/>
        <color rgb="FF000000"/>
        <rFont val="標楷體"/>
        <family val="4"/>
        <charset val="136"/>
      </rPr>
      <t xml:space="preserve">： </t>
    </r>
  </si>
  <si>
    <r>
      <t>餘款繳回方式</t>
    </r>
    <r>
      <rPr>
        <sz val="12"/>
        <color theme="1"/>
        <rFont val="標楷體"/>
        <family val="4"/>
        <charset val="136"/>
      </rPr>
      <t>：</t>
    </r>
  </si>
  <si>
    <t>計畫名稱：數位閱讀計畫－國中夥伴學校</t>
    <phoneticPr fontId="7" type="noConversion"/>
  </si>
  <si>
    <t>計畫名稱：數位閱讀計畫－高中職夥伴學校</t>
    <phoneticPr fontId="7" type="noConversion"/>
  </si>
  <si>
    <t>小計</t>
    <phoneticPr fontId="7" type="noConversion"/>
  </si>
  <si>
    <t>2.計畫相關課程、研習活動等邀請校內學者專家授課、演講或專題講座鐘點費。依「軍公教人員兼職費及講座鐘點費支給規定」辦理。</t>
    <phoneticPr fontId="7" type="noConversion"/>
  </si>
  <si>
    <t>2.計畫相關課程、研習活動等邀請校外學者專家授課、演講或專題講座鐘點費。依「軍公教人員兼職費及講座鐘點費支給規定」辦理。</t>
    <phoneticPr fontId="7" type="noConversion"/>
  </si>
  <si>
    <t>計畫相關專題講座、研習活動等邀請校外學者專家授課、演講或專題講座鐘點費。依「軍公教人員兼職費及講座鐘點費支給規定」辦理。</t>
    <phoneticPr fontId="7" type="noConversion"/>
  </si>
  <si>
    <t>計畫相關教學觀摩、家長說明會、師資培訓等活動邀請校內學者專家授課、演講或專題講座鐘點費。依「軍公教人員兼職費及講座鐘點費支給規定」辦理。</t>
    <phoneticPr fontId="7" type="noConversion"/>
  </si>
  <si>
    <t>2. 依「國內出差旅費報支要點」核實支付。</t>
    <phoneticPr fontId="7" type="noConversion"/>
  </si>
  <si>
    <t>2.膳宿費</t>
    <phoneticPr fontId="7" type="noConversion"/>
  </si>
  <si>
    <t>學者專家及計畫成員參與家長說明會、師資培訓及相關活動之膳宿費，依「國內出差旅費報支要點」核實支付。</t>
    <phoneticPr fontId="7" type="noConversion"/>
  </si>
  <si>
    <t>住宿費1400+膳費120=1520（元／場）</t>
    <phoneticPr fontId="7" type="noConversion"/>
  </si>
  <si>
    <t>舉辦專題講座、教學觀摩、家長說明會、師資培訓等活動之場地布置</t>
    <phoneticPr fontId="7" type="noConversion"/>
  </si>
  <si>
    <t>因執行計畫所需之教學教材印刷、家長說明會海報印刷、宣傳手冊、摺頁印刷等文宣品印製，核實報支。</t>
    <phoneticPr fontId="7" type="noConversion"/>
  </si>
  <si>
    <t>120*8=960(元／日)</t>
    <phoneticPr fontId="7" type="noConversion"/>
  </si>
  <si>
    <t>人事費</t>
    <phoneticPr fontId="7" type="noConversion"/>
  </si>
  <si>
    <t>代課鐘點費</t>
    <phoneticPr fontId="7" type="noConversion"/>
  </si>
  <si>
    <t>代課鐘點費所衍生之補充保費。</t>
    <phoneticPr fontId="7" type="noConversion"/>
  </si>
  <si>
    <t>60節</t>
    <phoneticPr fontId="7" type="noConversion"/>
  </si>
  <si>
    <t>1式</t>
    <phoneticPr fontId="7" type="noConversion"/>
  </si>
  <si>
    <t>參與計畫教師代課費，依中小學兼任及代課教師鐘點費支給標準。</t>
    <phoneticPr fontId="7" type="noConversion"/>
  </si>
  <si>
    <t>國內差旅費
1.交通費</t>
    <phoneticPr fontId="7" type="noConversion"/>
  </si>
  <si>
    <t>學者專家及計畫成員參與講座、師資培訓及會議之交通費，每次以2000元計，依「國內出差旅費報支要點」核實支付。</t>
    <phoneticPr fontId="7" type="noConversion"/>
  </si>
  <si>
    <t>10（人次）</t>
    <phoneticPr fontId="7" type="noConversion"/>
  </si>
  <si>
    <t>（請依學校實際需求填寫）</t>
    <phoneticPr fontId="7" type="noConversion"/>
  </si>
  <si>
    <t>設備及投資</t>
    <phoneticPr fontId="7" type="noConversion"/>
  </si>
  <si>
    <t>計畫經費總額：388,889 元，向本部申請補助金額：350,000 元，自籌款：38,889 元</t>
    <phoneticPr fontId="7" type="noConversion"/>
  </si>
  <si>
    <t>期中、期末成果報告印製，核實報支。</t>
    <phoneticPr fontId="7" type="noConversion"/>
  </si>
  <si>
    <t>校外專家學者輔導費</t>
    <phoneticPr fontId="7" type="noConversion"/>
  </si>
  <si>
    <t>4人次</t>
    <phoneticPr fontId="7" type="noConversion"/>
  </si>
  <si>
    <t>資源中心組成之學者專家進行線上或實地計畫輔導所衍生之專家輔導費，以4次計。</t>
    <phoneticPr fontId="7" type="noConversion"/>
  </si>
  <si>
    <t>6（節）</t>
  </si>
  <si>
    <t>300（人次）</t>
    <phoneticPr fontId="7" type="noConversion"/>
  </si>
  <si>
    <t>5（場次）</t>
    <phoneticPr fontId="7" type="noConversion"/>
  </si>
  <si>
    <t>1、同一計畫向本部及其他機關申請補助時，應於計畫項目經費申請表內，詳列向本部及其他機關申請補助之項目及金額，如有隱匿不實或造假情事，本部應撤銷該補助案件，並收回已撥付款項。
2、補助計畫除依本要點第4點規定之情形外，以不補助人事費、內部場地使用費及行政管理費為原則。
3、申請補助經費，其計畫執行涉及需依「政府機關政策文宣規劃執行注意事項」、預算法第62條之1及其執行原則等相關規定辦理者，應明確標示其為「廣告」，且揭示贊助機關（教育部）名稱，並不得以置入性行銷方式進行。</t>
    <phoneticPr fontId="7" type="noConversion"/>
  </si>
  <si>
    <t>依教育部補助及委辦經費核撥結報作業要點第十一點辦理</t>
    <phoneticPr fontId="7" type="noConversion"/>
  </si>
  <si>
    <t>■不繳回（請敘明依據）</t>
    <phoneticPr fontId="7" type="noConversion"/>
  </si>
  <si>
    <t>依教育部補助及委辦經費核撥結報作業要點第十一點辦理</t>
    <phoneticPr fontId="7" type="noConversion"/>
  </si>
  <si>
    <r>
      <t>■部分補助(</t>
    </r>
    <r>
      <rPr>
        <b/>
        <sz val="12"/>
        <color rgb="FF000000"/>
        <rFont val="標楷體"/>
        <family val="4"/>
        <charset val="136"/>
      </rPr>
      <t>指定項目補助□是■否)</t>
    </r>
    <phoneticPr fontId="7" type="noConversion"/>
  </si>
  <si>
    <t>【補助比率　90％】</t>
    <phoneticPr fontId="7" type="noConversion"/>
  </si>
  <si>
    <t>此經費編列範例僅供參考，請依各校需求自行調整並編列所需代課鐘點費及補充保費。
申請表中僅需呈現象教育部申請之項目，不必列出自籌款項目。
範例1: 總經費：經常門 235000 元，資本門 150000 元，共計 385000 元。</t>
    <phoneticPr fontId="7" type="noConversion"/>
  </si>
  <si>
    <t>此經費編列範例僅供參考，請依各校需求自行調整並編列所需代課鐘點費及補充保費。
申請表中僅需呈現象教育部申請之項目，不必列出自籌款項目。
總經費：經常門          元，資本門          元，共計         元。</t>
    <phoneticPr fontId="7" type="noConversion"/>
  </si>
  <si>
    <t>申請單位：○○○○國民小學</t>
    <phoneticPr fontId="7" type="noConversion"/>
  </si>
  <si>
    <t>申請單位：○○○○國民中學</t>
    <phoneticPr fontId="7" type="noConversion"/>
  </si>
  <si>
    <t>申請單位：○○○○學校</t>
    <phoneticPr fontId="7" type="noConversion"/>
  </si>
  <si>
    <t>○○部：………………元，補助項目及金額：</t>
    <phoneticPr fontId="7" type="noConversion"/>
  </si>
  <si>
    <t>○○部：………………元，補助項目及金額：</t>
    <phoneticPr fontId="7" type="noConversion"/>
  </si>
  <si>
    <r>
      <rPr>
        <sz val="11"/>
        <rFont val="標楷體"/>
        <family val="4"/>
        <charset val="136"/>
      </rPr>
      <t>因教師執行本計畫業務所衍生之代課鐘點費，依「中小學兼任及代課教師鐘點費支給基準」編列，檢據核實報銷。</t>
    </r>
    <r>
      <rPr>
        <sz val="11"/>
        <rFont val="標楷體"/>
        <family val="4"/>
        <charset val="136"/>
      </rPr>
      <t xml:space="preserve">
</t>
    </r>
    <r>
      <rPr>
        <sz val="11"/>
        <rFont val="Times New Roman"/>
        <family val="1"/>
      </rPr>
      <t>*</t>
    </r>
    <r>
      <rPr>
        <sz val="11"/>
        <rFont val="標楷體"/>
        <family val="4"/>
        <charset val="136"/>
      </rPr>
      <t>概算原則：</t>
    </r>
    <r>
      <rPr>
        <sz val="11"/>
        <rFont val="Times New Roman"/>
        <family val="1"/>
      </rPr>
      <t>8</t>
    </r>
    <r>
      <rPr>
        <sz val="11"/>
        <rFont val="標楷體"/>
        <family val="4"/>
        <charset val="136"/>
      </rPr>
      <t>次專家訪視</t>
    </r>
    <r>
      <rPr>
        <sz val="11"/>
        <rFont val="Times New Roman"/>
        <family val="1"/>
      </rPr>
      <t>*3</t>
    </r>
    <r>
      <rPr>
        <sz val="11"/>
        <rFont val="標楷體"/>
        <family val="4"/>
        <charset val="136"/>
      </rPr>
      <t>節課</t>
    </r>
    <r>
      <rPr>
        <sz val="11"/>
        <rFont val="Times New Roman"/>
        <family val="1"/>
      </rPr>
      <t>*5</t>
    </r>
    <r>
      <rPr>
        <sz val="11"/>
        <rFont val="標楷體"/>
        <family val="4"/>
        <charset val="136"/>
      </rPr>
      <t>位參與計畫教師</t>
    </r>
    <phoneticPr fontId="11" type="noConversion"/>
  </si>
  <si>
    <t>【補助比率90％】</t>
    <phoneticPr fontId="7" type="noConversion"/>
  </si>
  <si>
    <r>
      <rPr>
        <sz val="11"/>
        <rFont val="標楷體"/>
        <family val="4"/>
        <charset val="136"/>
      </rPr>
      <t>資源中心組成之學者專家進行線上或實地計畫輔導所衍生之專家輔導費，每</t>
    </r>
    <r>
      <rPr>
        <sz val="11"/>
        <rFont val="Times New Roman"/>
        <family val="1"/>
      </rPr>
      <t>1</t>
    </r>
    <r>
      <rPr>
        <sz val="11"/>
        <rFont val="標楷體"/>
        <family val="4"/>
        <charset val="136"/>
      </rPr>
      <t>至</t>
    </r>
    <r>
      <rPr>
        <sz val="11"/>
        <rFont val="Times New Roman"/>
        <family val="1"/>
      </rPr>
      <t>2</t>
    </r>
    <r>
      <rPr>
        <sz val="11"/>
        <rFont val="標楷體"/>
        <family val="4"/>
        <charset val="136"/>
      </rPr>
      <t>個月</t>
    </r>
    <r>
      <rPr>
        <sz val="11"/>
        <rFont val="Times New Roman"/>
        <family val="1"/>
      </rPr>
      <t>1</t>
    </r>
    <r>
      <rPr>
        <sz val="11"/>
        <rFont val="標楷體"/>
        <family val="4"/>
        <charset val="136"/>
      </rPr>
      <t>次，扣除寒、暑假以</t>
    </r>
    <r>
      <rPr>
        <sz val="11"/>
        <rFont val="Times New Roman"/>
        <family val="1"/>
      </rPr>
      <t>8</t>
    </r>
    <r>
      <rPr>
        <sz val="11"/>
        <rFont val="標楷體"/>
        <family val="4"/>
        <charset val="136"/>
      </rPr>
      <t>次計。</t>
    </r>
    <phoneticPr fontId="16" type="noConversion"/>
  </si>
  <si>
    <r>
      <rPr>
        <sz val="11"/>
        <rFont val="標楷體"/>
        <family val="4"/>
        <charset val="136"/>
      </rPr>
      <t xml:space="preserve">計畫成員參加教育部主辦之本計畫相關會議所需國內差旅費，依「國內出差旅費支給要點」規定辦理，檢據核實報支。
</t>
    </r>
    <r>
      <rPr>
        <sz val="11"/>
        <rFont val="Times New Roman"/>
        <family val="1"/>
      </rPr>
      <t>*</t>
    </r>
    <r>
      <rPr>
        <sz val="11"/>
        <rFont val="標楷體"/>
        <family val="4"/>
        <charset val="136"/>
      </rPr>
      <t>概算原則</t>
    </r>
    <r>
      <rPr>
        <sz val="11"/>
        <rFont val="Times New Roman"/>
        <family val="1"/>
      </rPr>
      <t>:4</t>
    </r>
    <r>
      <rPr>
        <sz val="11"/>
        <rFont val="標楷體"/>
        <family val="4"/>
        <charset val="136"/>
      </rPr>
      <t>次</t>
    </r>
    <r>
      <rPr>
        <sz val="11"/>
        <rFont val="Times New Roman"/>
        <family val="1"/>
      </rPr>
      <t>(</t>
    </r>
    <r>
      <rPr>
        <sz val="11"/>
        <rFont val="標楷體"/>
        <family val="4"/>
        <charset val="136"/>
      </rPr>
      <t>工作會議、培訓、期中跨校交流、期末成果發表會</t>
    </r>
    <r>
      <rPr>
        <sz val="11"/>
        <rFont val="Times New Roman"/>
        <family val="1"/>
      </rPr>
      <t>)*5</t>
    </r>
    <r>
      <rPr>
        <sz val="11"/>
        <rFont val="標楷體"/>
        <family val="4"/>
        <charset val="136"/>
      </rPr>
      <t>人</t>
    </r>
    <r>
      <rPr>
        <sz val="11"/>
        <rFont val="Times New Roman"/>
        <family val="1"/>
      </rPr>
      <t>(</t>
    </r>
    <r>
      <rPr>
        <sz val="11"/>
        <rFont val="標楷體"/>
        <family val="4"/>
        <charset val="136"/>
      </rPr>
      <t>參與計畫教師</t>
    </r>
    <r>
      <rPr>
        <sz val="11"/>
        <rFont val="Times New Roman"/>
        <family val="1"/>
      </rPr>
      <t>)</t>
    </r>
    <phoneticPr fontId="7" type="noConversion"/>
  </si>
  <si>
    <t>平板僅提供教師執行計畫教學使用。</t>
    <phoneticPr fontId="7" type="noConversion"/>
  </si>
  <si>
    <t>需敘明需求</t>
    <phoneticPr fontId="7" type="noConversion"/>
  </si>
</sst>
</file>

<file path=xl/styles.xml><?xml version="1.0" encoding="utf-8"?>
<styleSheet xmlns="http://schemas.openxmlformats.org/spreadsheetml/2006/main">
  <numFmts count="3">
    <numFmt numFmtId="43" formatCode="_-* #,##0.00_-;\-* #,##0.00_-;_-* &quot;-&quot;??_-;_-@_-"/>
    <numFmt numFmtId="176" formatCode="#,##0_);[Red]\(#,##0\)"/>
    <numFmt numFmtId="177" formatCode="_-* #,##0_-;\-* #,##0_-;_-* &quot;-&quot;??_-;_-@_-"/>
  </numFmts>
  <fonts count="22">
    <font>
      <sz val="12"/>
      <color theme="1"/>
      <name val="新細明體"/>
      <family val="2"/>
      <charset val="136"/>
      <scheme val="minor"/>
    </font>
    <font>
      <sz val="10"/>
      <color theme="1"/>
      <name val="標楷體"/>
      <family val="4"/>
      <charset val="136"/>
    </font>
    <font>
      <b/>
      <sz val="10"/>
      <color theme="1"/>
      <name val="標楷體"/>
      <family val="4"/>
      <charset val="136"/>
    </font>
    <font>
      <sz val="11"/>
      <color theme="1"/>
      <name val="標楷體"/>
      <family val="4"/>
      <charset val="136"/>
    </font>
    <font>
      <b/>
      <sz val="11"/>
      <color theme="1"/>
      <name val="標楷體"/>
      <family val="4"/>
      <charset val="136"/>
    </font>
    <font>
      <sz val="12"/>
      <color theme="1"/>
      <name val="標楷體"/>
      <family val="4"/>
      <charset val="136"/>
    </font>
    <font>
      <b/>
      <sz val="12"/>
      <color theme="1"/>
      <name val="標楷體"/>
      <family val="4"/>
      <charset val="136"/>
    </font>
    <font>
      <sz val="9"/>
      <name val="新細明體"/>
      <family val="2"/>
      <charset val="136"/>
      <scheme val="minor"/>
    </font>
    <font>
      <b/>
      <sz val="12"/>
      <name val="Times New Roman"/>
      <family val="1"/>
    </font>
    <font>
      <sz val="12"/>
      <name val="Times New Roman"/>
      <family val="1"/>
    </font>
    <font>
      <sz val="12"/>
      <name val="標楷體"/>
      <family val="4"/>
      <charset val="136"/>
    </font>
    <font>
      <sz val="9"/>
      <name val="新細明體"/>
      <family val="1"/>
      <charset val="136"/>
    </font>
    <font>
      <sz val="11"/>
      <name val="Times New Roman"/>
      <family val="1"/>
    </font>
    <font>
      <sz val="11"/>
      <name val="標楷體"/>
      <family val="4"/>
      <charset val="136"/>
    </font>
    <font>
      <b/>
      <sz val="12"/>
      <name val="標楷體"/>
      <family val="4"/>
      <charset val="136"/>
    </font>
    <font>
      <b/>
      <sz val="11"/>
      <name val="Times New Roman"/>
      <family val="1"/>
    </font>
    <font>
      <sz val="9"/>
      <name val="新細明體"/>
      <family val="3"/>
      <charset val="136"/>
      <scheme val="minor"/>
    </font>
    <font>
      <sz val="12"/>
      <color rgb="FF000000"/>
      <name val="標楷體"/>
      <family val="4"/>
      <charset val="136"/>
    </font>
    <font>
      <b/>
      <sz val="12"/>
      <color rgb="FF000000"/>
      <name val="標楷體"/>
      <family val="4"/>
      <charset val="136"/>
    </font>
    <font>
      <sz val="12"/>
      <color theme="1"/>
      <name val="新細明體"/>
      <family val="2"/>
      <charset val="136"/>
      <scheme val="minor"/>
    </font>
    <font>
      <sz val="11"/>
      <name val="細明體"/>
      <family val="3"/>
      <charset val="136"/>
    </font>
    <font>
      <sz val="10"/>
      <color rgb="FF000000"/>
      <name val="標楷體"/>
      <family val="4"/>
      <charset val="13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7">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bottom/>
      <diagonal/>
    </border>
    <border>
      <left/>
      <right style="thick">
        <color indexed="64"/>
      </right>
      <top/>
      <bottom/>
      <diagonal/>
    </border>
    <border>
      <left style="thick">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style="medium">
        <color indexed="64"/>
      </right>
      <top/>
      <bottom/>
      <diagonal/>
    </border>
    <border>
      <left style="thick">
        <color indexed="64"/>
      </left>
      <right style="medium">
        <color indexed="64"/>
      </right>
      <top/>
      <bottom style="thick">
        <color rgb="FFFF0000"/>
      </bottom>
      <diagonal/>
    </border>
    <border>
      <left/>
      <right style="medium">
        <color indexed="64"/>
      </right>
      <top/>
      <bottom style="thick">
        <color rgb="FFFF0000"/>
      </bottom>
      <diagonal/>
    </border>
    <border>
      <left/>
      <right style="double">
        <color indexed="64"/>
      </right>
      <top/>
      <bottom style="thick">
        <color rgb="FFFF0000"/>
      </bottom>
      <diagonal/>
    </border>
    <border>
      <left/>
      <right style="double">
        <color indexed="64"/>
      </right>
      <top/>
      <bottom style="double">
        <color indexed="64"/>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thick">
        <color indexed="64"/>
      </right>
      <top/>
      <bottom style="thick">
        <color indexed="64"/>
      </bottom>
      <diagonal/>
    </border>
    <border>
      <left/>
      <right/>
      <top/>
      <bottom style="thick">
        <color indexed="64"/>
      </bottom>
      <diagonal/>
    </border>
    <border>
      <left/>
      <right style="double">
        <color indexed="64"/>
      </right>
      <top/>
      <bottom/>
      <diagonal/>
    </border>
    <border>
      <left style="thick">
        <color indexed="64"/>
      </left>
      <right/>
      <top/>
      <bottom style="thick">
        <color indexed="64"/>
      </bottom>
      <diagonal/>
    </border>
    <border>
      <left/>
      <right style="double">
        <color indexed="64"/>
      </right>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indexed="64"/>
      </bottom>
      <diagonal/>
    </border>
    <border>
      <left style="thick">
        <color indexed="64"/>
      </left>
      <right/>
      <top style="thick">
        <color rgb="FFFF0000"/>
      </top>
      <bottom/>
      <diagonal/>
    </border>
    <border>
      <left/>
      <right style="double">
        <color indexed="64"/>
      </right>
      <top style="thick">
        <color rgb="FFFF0000"/>
      </top>
      <bottom/>
      <diagonal/>
    </border>
    <border>
      <left style="double">
        <color indexed="64"/>
      </left>
      <right/>
      <top style="thick">
        <color indexed="64"/>
      </top>
      <bottom/>
      <diagonal/>
    </border>
    <border>
      <left/>
      <right style="double">
        <color indexed="64"/>
      </right>
      <top style="thick">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thin">
        <color indexed="64"/>
      </right>
      <top style="thin">
        <color indexed="64"/>
      </top>
      <bottom style="thin">
        <color indexed="64"/>
      </bottom>
      <diagonal/>
    </border>
    <border>
      <left style="thick">
        <color indexed="64"/>
      </left>
      <right/>
      <top style="medium">
        <color indexed="64"/>
      </top>
      <bottom style="thick">
        <color rgb="FFFF0000"/>
      </bottom>
      <diagonal/>
    </border>
    <border>
      <left/>
      <right style="medium">
        <color indexed="64"/>
      </right>
      <top style="medium">
        <color indexed="64"/>
      </top>
      <bottom style="thick">
        <color rgb="FFFF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ck">
        <color indexed="64"/>
      </top>
      <bottom/>
      <diagonal/>
    </border>
    <border>
      <left/>
      <right/>
      <top/>
      <bottom style="double">
        <color indexed="64"/>
      </bottom>
      <diagonal/>
    </border>
    <border>
      <left/>
      <right/>
      <top style="double">
        <color indexed="64"/>
      </top>
      <bottom/>
      <diagonal/>
    </border>
    <border>
      <left style="medium">
        <color indexed="64"/>
      </left>
      <right/>
      <top/>
      <bottom/>
      <diagonal/>
    </border>
    <border>
      <left style="thick">
        <color indexed="64"/>
      </left>
      <right style="thick">
        <color indexed="64"/>
      </right>
      <top style="thick">
        <color indexed="64"/>
      </top>
      <bottom style="thick">
        <color indexed="64"/>
      </bottom>
      <diagonal/>
    </border>
  </borders>
  <cellStyleXfs count="2">
    <xf numFmtId="0" fontId="0" fillId="0" borderId="0">
      <alignment vertical="center"/>
    </xf>
    <xf numFmtId="43" fontId="19" fillId="0" borderId="0" applyFont="0" applyFill="0" applyBorder="0" applyAlignment="0" applyProtection="0">
      <alignment vertical="center"/>
    </xf>
  </cellStyleXfs>
  <cellXfs count="300">
    <xf numFmtId="0" fontId="0" fillId="0" borderId="0" xfId="0">
      <alignment vertical="center"/>
    </xf>
    <xf numFmtId="0" fontId="1" fillId="0" borderId="6" xfId="0" applyFont="1" applyBorder="1" applyAlignment="1">
      <alignment vertical="top" wrapText="1"/>
    </xf>
    <xf numFmtId="0" fontId="0" fillId="0" borderId="9" xfId="0" applyBorder="1" applyAlignment="1">
      <alignment vertical="center" wrapText="1"/>
    </xf>
    <xf numFmtId="0" fontId="1" fillId="0" borderId="11" xfId="0" applyFont="1" applyBorder="1" applyAlignment="1">
      <alignment vertical="top" wrapText="1"/>
    </xf>
    <xf numFmtId="0" fontId="2" fillId="0" borderId="10" xfId="0" applyFont="1" applyBorder="1" applyAlignment="1">
      <alignment horizontal="right" vertical="top" wrapText="1"/>
    </xf>
    <xf numFmtId="0" fontId="2" fillId="0" borderId="11" xfId="0" applyFont="1" applyBorder="1" applyAlignment="1">
      <alignment horizontal="right" vertical="top" wrapText="1"/>
    </xf>
    <xf numFmtId="3" fontId="1" fillId="0" borderId="11" xfId="0" applyNumberFormat="1" applyFont="1" applyBorder="1" applyAlignment="1">
      <alignment vertical="top" wrapText="1"/>
    </xf>
    <xf numFmtId="0" fontId="2" fillId="0" borderId="11" xfId="0" applyFont="1" applyBorder="1" applyAlignment="1">
      <alignmen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14" xfId="0" applyFont="1" applyBorder="1" applyAlignment="1">
      <alignment vertical="center" wrapText="1"/>
    </xf>
    <xf numFmtId="0" fontId="1" fillId="0" borderId="15" xfId="0" applyFont="1" applyBorder="1" applyAlignment="1">
      <alignment vertical="top" wrapText="1"/>
    </xf>
    <xf numFmtId="0" fontId="1" fillId="0" borderId="16" xfId="0" applyFont="1" applyBorder="1" applyAlignment="1">
      <alignment vertical="top" wrapText="1"/>
    </xf>
    <xf numFmtId="0" fontId="3" fillId="0" borderId="6" xfId="0" applyFont="1" applyBorder="1" applyAlignment="1">
      <alignment vertical="top" wrapText="1"/>
    </xf>
    <xf numFmtId="0" fontId="5" fillId="0" borderId="11" xfId="0" applyFont="1" applyBorder="1" applyAlignment="1">
      <alignment horizontal="center" vertical="top" wrapText="1"/>
    </xf>
    <xf numFmtId="0" fontId="5" fillId="0" borderId="6" xfId="0" applyFont="1" applyBorder="1" applyAlignment="1">
      <alignment horizontal="center" vertical="top" wrapText="1"/>
    </xf>
    <xf numFmtId="0" fontId="5" fillId="0" borderId="8" xfId="0" applyFont="1" applyBorder="1" applyAlignment="1">
      <alignment vertical="top" wrapText="1"/>
    </xf>
    <xf numFmtId="0" fontId="5" fillId="0" borderId="6" xfId="0" applyFont="1" applyBorder="1" applyAlignment="1">
      <alignment vertical="top" wrapText="1"/>
    </xf>
    <xf numFmtId="0" fontId="0" fillId="0" borderId="12" xfId="0" applyFont="1" applyBorder="1" applyAlignment="1">
      <alignment vertical="top" wrapText="1"/>
    </xf>
    <xf numFmtId="0" fontId="0" fillId="0" borderId="9" xfId="0" applyFont="1" applyBorder="1" applyAlignment="1">
      <alignment vertical="top" wrapText="1"/>
    </xf>
    <xf numFmtId="0" fontId="6" fillId="0" borderId="11" xfId="0" applyFont="1" applyBorder="1" applyAlignment="1">
      <alignment horizontal="center" vertical="top" wrapText="1"/>
    </xf>
    <xf numFmtId="0" fontId="6" fillId="0" borderId="12" xfId="0" applyFont="1" applyBorder="1" applyAlignment="1">
      <alignment horizontal="center" vertical="center" wrapText="1"/>
    </xf>
    <xf numFmtId="0" fontId="0" fillId="0" borderId="12" xfId="0" applyFont="1" applyBorder="1" applyAlignment="1">
      <alignment vertical="center" wrapText="1"/>
    </xf>
    <xf numFmtId="0" fontId="5" fillId="0" borderId="11" xfId="0" applyFont="1" applyBorder="1" applyAlignment="1">
      <alignment vertical="top" wrapText="1"/>
    </xf>
    <xf numFmtId="0" fontId="5" fillId="0" borderId="11" xfId="0" applyFont="1" applyBorder="1" applyAlignment="1">
      <alignment horizontal="justify" vertical="top" wrapText="1"/>
    </xf>
    <xf numFmtId="0" fontId="2" fillId="0" borderId="38"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36" xfId="0" applyFont="1" applyBorder="1" applyAlignment="1">
      <alignment vertical="top" wrapText="1"/>
    </xf>
    <xf numFmtId="0" fontId="2" fillId="0" borderId="36" xfId="0" applyFont="1" applyBorder="1" applyAlignment="1">
      <alignment vertical="top" wrapText="1"/>
    </xf>
    <xf numFmtId="0" fontId="1" fillId="0" borderId="39" xfId="0" applyFont="1" applyBorder="1" applyAlignment="1">
      <alignment vertical="top" wrapText="1"/>
    </xf>
    <xf numFmtId="0" fontId="1" fillId="0" borderId="40" xfId="0" applyFont="1" applyBorder="1" applyAlignment="1">
      <alignment vertical="top" wrapText="1"/>
    </xf>
    <xf numFmtId="0" fontId="1" fillId="0" borderId="38" xfId="0" applyFont="1" applyBorder="1" applyAlignment="1">
      <alignment vertical="top" wrapText="1"/>
    </xf>
    <xf numFmtId="0" fontId="5" fillId="0" borderId="39" xfId="0" applyFont="1" applyBorder="1" applyAlignment="1">
      <alignment vertical="top" wrapText="1"/>
    </xf>
    <xf numFmtId="0" fontId="6" fillId="0" borderId="36" xfId="0" applyFont="1" applyBorder="1" applyAlignment="1">
      <alignment vertical="top" wrapText="1"/>
    </xf>
    <xf numFmtId="0" fontId="5" fillId="0" borderId="36" xfId="0" applyFont="1" applyBorder="1" applyAlignment="1">
      <alignment horizontal="justify" vertical="top" wrapText="1"/>
    </xf>
    <xf numFmtId="0" fontId="5" fillId="0" borderId="38" xfId="0" applyFont="1" applyBorder="1" applyAlignment="1">
      <alignment vertical="top" wrapText="1"/>
    </xf>
    <xf numFmtId="0" fontId="17" fillId="0" borderId="28" xfId="0" applyFont="1" applyBorder="1" applyAlignment="1">
      <alignment vertical="top" wrapText="1"/>
    </xf>
    <xf numFmtId="0" fontId="17" fillId="0" borderId="29" xfId="0" applyFont="1" applyBorder="1" applyAlignment="1">
      <alignment vertical="top" wrapText="1"/>
    </xf>
    <xf numFmtId="0" fontId="17" fillId="0" borderId="0" xfId="0" applyFont="1" applyBorder="1" applyAlignment="1">
      <alignment vertical="top" wrapText="1"/>
    </xf>
    <xf numFmtId="0" fontId="17" fillId="0" borderId="34" xfId="0" applyFont="1" applyBorder="1" applyAlignment="1">
      <alignment horizontal="center" vertical="top" wrapText="1"/>
    </xf>
    <xf numFmtId="0" fontId="17" fillId="0" borderId="10" xfId="0" applyFont="1" applyBorder="1" applyAlignment="1">
      <alignment horizontal="center" vertical="top" wrapText="1"/>
    </xf>
    <xf numFmtId="0" fontId="17" fillId="0" borderId="5" xfId="0" applyFont="1" applyBorder="1" applyAlignment="1">
      <alignment horizontal="center" vertical="top" wrapText="1"/>
    </xf>
    <xf numFmtId="0" fontId="17" fillId="0" borderId="11" xfId="0" applyFont="1" applyBorder="1" applyAlignment="1">
      <alignment horizontal="center" vertical="top" wrapText="1"/>
    </xf>
    <xf numFmtId="0" fontId="17" fillId="0" borderId="6" xfId="0" applyFont="1" applyBorder="1" applyAlignment="1">
      <alignment horizontal="center" vertical="top" wrapText="1"/>
    </xf>
    <xf numFmtId="0" fontId="18" fillId="0" borderId="12" xfId="0" applyFont="1" applyBorder="1" applyAlignment="1">
      <alignment horizontal="center" vertical="center" wrapText="1"/>
    </xf>
    <xf numFmtId="0" fontId="17" fillId="0" borderId="11" xfId="0" applyFont="1" applyBorder="1" applyAlignment="1">
      <alignment horizontal="justify" vertical="top" wrapText="1"/>
    </xf>
    <xf numFmtId="0" fontId="17" fillId="0" borderId="6" xfId="0" applyFont="1" applyBorder="1" applyAlignment="1">
      <alignment vertical="top" wrapText="1"/>
    </xf>
    <xf numFmtId="0" fontId="17" fillId="0" borderId="11" xfId="0" applyFont="1" applyBorder="1" applyAlignment="1">
      <alignment vertical="top" wrapText="1"/>
    </xf>
    <xf numFmtId="0" fontId="18" fillId="0" borderId="36" xfId="0" applyFont="1" applyBorder="1" applyAlignment="1">
      <alignment vertical="top" wrapText="1"/>
    </xf>
    <xf numFmtId="0" fontId="17" fillId="0" borderId="36" xfId="0" applyFont="1" applyBorder="1" applyAlignment="1">
      <alignment horizontal="justify" vertical="top" wrapText="1"/>
    </xf>
    <xf numFmtId="0" fontId="17" fillId="0" borderId="38" xfId="0" applyFont="1" applyBorder="1" applyAlignment="1">
      <alignment vertical="top" wrapText="1"/>
    </xf>
    <xf numFmtId="0" fontId="17" fillId="0" borderId="39" xfId="0" applyFont="1" applyBorder="1" applyAlignment="1">
      <alignment vertical="top" wrapText="1"/>
    </xf>
    <xf numFmtId="0" fontId="17" fillId="0" borderId="9" xfId="0" applyFont="1" applyBorder="1" applyAlignment="1">
      <alignment vertical="top" wrapText="1"/>
    </xf>
    <xf numFmtId="0" fontId="18" fillId="0" borderId="10" xfId="0" applyFont="1" applyBorder="1" applyAlignment="1">
      <alignment horizontal="right" vertical="top" wrapText="1"/>
    </xf>
    <xf numFmtId="0" fontId="18" fillId="0" borderId="36" xfId="0" applyFont="1" applyBorder="1" applyAlignment="1">
      <alignment horizontal="justify" vertical="top" wrapText="1"/>
    </xf>
    <xf numFmtId="0" fontId="17" fillId="0" borderId="36" xfId="0" applyFont="1" applyBorder="1" applyAlignment="1">
      <alignment vertical="top" wrapText="1"/>
    </xf>
    <xf numFmtId="0" fontId="17" fillId="0" borderId="37" xfId="0" applyFont="1" applyBorder="1" applyAlignment="1">
      <alignment vertical="top" wrapText="1"/>
    </xf>
    <xf numFmtId="0" fontId="17" fillId="0" borderId="14" xfId="0" applyFont="1" applyBorder="1" applyAlignment="1">
      <alignment horizontal="center" vertical="center" wrapText="1"/>
    </xf>
    <xf numFmtId="0" fontId="17" fillId="0" borderId="15" xfId="0" applyFont="1" applyBorder="1" applyAlignment="1">
      <alignment vertical="top" wrapText="1"/>
    </xf>
    <xf numFmtId="0" fontId="17" fillId="0" borderId="16" xfId="0" applyFont="1" applyBorder="1" applyAlignment="1">
      <alignment vertical="top" wrapText="1"/>
    </xf>
    <xf numFmtId="0" fontId="5" fillId="0" borderId="0" xfId="0" applyFont="1">
      <alignment vertical="center"/>
    </xf>
    <xf numFmtId="0" fontId="5" fillId="0" borderId="12" xfId="0" applyFont="1" applyBorder="1" applyAlignment="1">
      <alignment vertical="center" wrapText="1"/>
    </xf>
    <xf numFmtId="0" fontId="5" fillId="0" borderId="9" xfId="0" applyFont="1" applyBorder="1" applyAlignment="1">
      <alignment vertical="center" wrapText="1"/>
    </xf>
    <xf numFmtId="0" fontId="0" fillId="0" borderId="0" xfId="0" applyAlignment="1">
      <alignment vertical="center"/>
    </xf>
    <xf numFmtId="0" fontId="5" fillId="0" borderId="12"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56" xfId="0" applyFont="1" applyBorder="1" applyAlignment="1">
      <alignment horizontal="right" vertical="top" wrapText="1"/>
    </xf>
    <xf numFmtId="0" fontId="2" fillId="0" borderId="56" xfId="0" applyFont="1" applyBorder="1" applyAlignment="1">
      <alignment horizontal="justify" vertical="top" wrapText="1"/>
    </xf>
    <xf numFmtId="0" fontId="1" fillId="0" borderId="57" xfId="0" applyFont="1" applyBorder="1" applyAlignment="1">
      <alignment vertical="top" wrapText="1"/>
    </xf>
    <xf numFmtId="0" fontId="2" fillId="0" borderId="57" xfId="0" applyFont="1" applyBorder="1" applyAlignment="1">
      <alignment vertical="top" wrapText="1"/>
    </xf>
    <xf numFmtId="0" fontId="1" fillId="0" borderId="29" xfId="0" applyFont="1" applyBorder="1" applyAlignment="1">
      <alignment vertical="top" wrapText="1"/>
    </xf>
    <xf numFmtId="0" fontId="2" fillId="0" borderId="60" xfId="0" applyFont="1" applyBorder="1" applyAlignment="1">
      <alignment vertical="top" wrapText="1"/>
    </xf>
    <xf numFmtId="0" fontId="18" fillId="0" borderId="11" xfId="0" applyFont="1" applyBorder="1" applyAlignment="1">
      <alignment horizontal="center" vertical="top" wrapText="1"/>
    </xf>
    <xf numFmtId="0" fontId="18" fillId="0" borderId="56" xfId="0" applyFont="1" applyBorder="1" applyAlignment="1">
      <alignment horizontal="right" vertical="top" wrapText="1"/>
    </xf>
    <xf numFmtId="0" fontId="17" fillId="0" borderId="56" xfId="0" applyFont="1" applyBorder="1" applyAlignment="1">
      <alignment vertical="top" wrapText="1"/>
    </xf>
    <xf numFmtId="0" fontId="17" fillId="0" borderId="60" xfId="0" applyFont="1" applyBorder="1" applyAlignment="1">
      <alignment vertical="top" wrapText="1"/>
    </xf>
    <xf numFmtId="0" fontId="17" fillId="0" borderId="59" xfId="0" applyFont="1" applyBorder="1" applyAlignment="1">
      <alignment vertical="top" wrapText="1"/>
    </xf>
    <xf numFmtId="0" fontId="17" fillId="0" borderId="11" xfId="0" applyFont="1" applyBorder="1" applyAlignment="1">
      <alignment horizontal="right" vertical="top" wrapText="1"/>
    </xf>
    <xf numFmtId="0" fontId="17" fillId="0" borderId="57" xfId="0" applyFont="1" applyBorder="1" applyAlignment="1">
      <alignment horizontal="right" vertical="top" wrapText="1"/>
    </xf>
    <xf numFmtId="0" fontId="20" fillId="0" borderId="56" xfId="0" applyFont="1" applyFill="1" applyBorder="1" applyAlignment="1">
      <alignment vertical="center" wrapText="1"/>
    </xf>
    <xf numFmtId="0" fontId="20" fillId="0" borderId="35" xfId="0" applyFont="1" applyFill="1" applyBorder="1" applyAlignment="1">
      <alignment vertical="center" wrapText="1"/>
    </xf>
    <xf numFmtId="0" fontId="17" fillId="0" borderId="56" xfId="0" applyFont="1" applyBorder="1" applyAlignment="1">
      <alignment horizontal="center" vertical="center" wrapText="1"/>
    </xf>
    <xf numFmtId="176" fontId="17" fillId="0" borderId="56" xfId="0" applyNumberFormat="1" applyFont="1" applyBorder="1" applyAlignment="1">
      <alignment horizontal="right" vertical="center" wrapText="1"/>
    </xf>
    <xf numFmtId="0" fontId="5" fillId="0" borderId="11" xfId="0" applyFont="1" applyBorder="1" applyAlignment="1">
      <alignment horizontal="right" vertical="top" wrapText="1"/>
    </xf>
    <xf numFmtId="0" fontId="18" fillId="0" borderId="36" xfId="0" applyFont="1" applyBorder="1" applyAlignment="1">
      <alignment horizontal="right" vertical="top" wrapText="1"/>
    </xf>
    <xf numFmtId="176" fontId="12" fillId="0" borderId="56" xfId="0" applyNumberFormat="1" applyFont="1" applyFill="1" applyBorder="1" applyAlignment="1">
      <alignment vertical="center" wrapText="1"/>
    </xf>
    <xf numFmtId="177" fontId="17" fillId="0" borderId="56" xfId="1" applyNumberFormat="1" applyFont="1" applyBorder="1" applyAlignment="1">
      <alignment horizontal="right" vertical="center" wrapText="1"/>
    </xf>
    <xf numFmtId="0" fontId="17" fillId="0" borderId="36" xfId="0" applyFont="1" applyBorder="1" applyAlignment="1">
      <alignment horizontal="right" vertical="top" wrapText="1"/>
    </xf>
    <xf numFmtId="176" fontId="5" fillId="0" borderId="0" xfId="0" applyNumberFormat="1" applyFont="1">
      <alignment vertical="center"/>
    </xf>
    <xf numFmtId="176" fontId="18" fillId="0" borderId="11" xfId="0" applyNumberFormat="1" applyFont="1" applyBorder="1" applyAlignment="1">
      <alignment horizontal="right" vertical="top" wrapText="1"/>
    </xf>
    <xf numFmtId="0" fontId="17" fillId="0" borderId="57" xfId="0" applyFont="1" applyBorder="1" applyAlignment="1">
      <alignment vertical="top" wrapText="1"/>
    </xf>
    <xf numFmtId="0" fontId="17" fillId="0" borderId="5" xfId="0" applyFont="1" applyBorder="1" applyAlignment="1">
      <alignment vertical="top" wrapText="1"/>
    </xf>
    <xf numFmtId="0" fontId="18" fillId="0" borderId="34" xfId="0" applyFont="1" applyBorder="1" applyAlignment="1">
      <alignment vertical="top" wrapText="1"/>
    </xf>
    <xf numFmtId="0" fontId="17" fillId="0" borderId="34" xfId="0" applyFont="1" applyBorder="1" applyAlignment="1">
      <alignment vertical="top" wrapText="1"/>
    </xf>
    <xf numFmtId="0" fontId="5" fillId="0" borderId="5" xfId="0" applyFont="1" applyBorder="1" applyAlignment="1">
      <alignment vertical="top" wrapText="1"/>
    </xf>
    <xf numFmtId="0" fontId="17" fillId="0" borderId="61" xfId="0" applyFont="1" applyBorder="1" applyAlignment="1">
      <alignment vertical="top" wrapText="1"/>
    </xf>
    <xf numFmtId="0" fontId="17" fillId="0" borderId="61" xfId="0" applyFont="1" applyBorder="1" applyAlignment="1">
      <alignment horizontal="center" vertical="top" wrapText="1"/>
    </xf>
    <xf numFmtId="0" fontId="20" fillId="0" borderId="61" xfId="0" applyFont="1" applyFill="1" applyBorder="1" applyAlignment="1">
      <alignment horizontal="left" vertical="center" wrapText="1"/>
    </xf>
    <xf numFmtId="0" fontId="17" fillId="0" borderId="9" xfId="0" applyFont="1" applyBorder="1" applyAlignment="1">
      <alignment horizontal="center" vertical="top" wrapText="1"/>
    </xf>
    <xf numFmtId="0" fontId="17" fillId="0" borderId="10" xfId="0" applyFont="1" applyBorder="1" applyAlignment="1">
      <alignment horizontal="right" vertical="top" wrapText="1"/>
    </xf>
    <xf numFmtId="3" fontId="12" fillId="0" borderId="53" xfId="0" applyNumberFormat="1" applyFont="1" applyFill="1" applyBorder="1" applyAlignment="1">
      <alignment horizontal="right" vertical="top" wrapText="1"/>
    </xf>
    <xf numFmtId="176" fontId="18" fillId="0" borderId="14" xfId="0" applyNumberFormat="1" applyFont="1" applyBorder="1" applyAlignment="1">
      <alignment horizontal="right" vertical="center" wrapText="1"/>
    </xf>
    <xf numFmtId="0" fontId="17" fillId="0" borderId="12" xfId="0" applyFont="1" applyBorder="1" applyAlignment="1">
      <alignment horizontal="center" vertical="top" wrapText="1"/>
    </xf>
    <xf numFmtId="0" fontId="17" fillId="0" borderId="8" xfId="0" applyFont="1" applyBorder="1" applyAlignment="1">
      <alignment horizontal="center" vertical="top" wrapText="1"/>
    </xf>
    <xf numFmtId="0" fontId="0" fillId="0" borderId="66" xfId="0" applyBorder="1">
      <alignment vertical="center"/>
    </xf>
    <xf numFmtId="176" fontId="9" fillId="0" borderId="66" xfId="0" applyNumberFormat="1" applyFont="1" applyFill="1" applyBorder="1" applyAlignment="1">
      <alignment horizontal="center" vertical="center" wrapText="1"/>
    </xf>
    <xf numFmtId="0" fontId="9" fillId="0" borderId="66" xfId="0" applyFont="1" applyFill="1" applyBorder="1" applyAlignment="1">
      <alignment horizontal="center" vertical="center" wrapText="1"/>
    </xf>
    <xf numFmtId="0" fontId="12" fillId="2" borderId="66" xfId="0" applyFont="1" applyFill="1" applyBorder="1" applyAlignment="1">
      <alignment vertical="center" wrapText="1"/>
    </xf>
    <xf numFmtId="176" fontId="12" fillId="2" borderId="66" xfId="0" applyNumberFormat="1" applyFont="1" applyFill="1" applyBorder="1" applyAlignment="1">
      <alignment horizontal="right" vertical="center" wrapText="1"/>
    </xf>
    <xf numFmtId="3" fontId="12" fillId="2" borderId="66" xfId="0" applyNumberFormat="1" applyFont="1" applyFill="1" applyBorder="1" applyAlignment="1">
      <alignment horizontal="left" vertical="center" wrapText="1"/>
    </xf>
    <xf numFmtId="0" fontId="12" fillId="2" borderId="66" xfId="0" applyFont="1" applyFill="1" applyBorder="1" applyAlignment="1">
      <alignment horizontal="left" vertical="center" wrapText="1"/>
    </xf>
    <xf numFmtId="0" fontId="8" fillId="3" borderId="66" xfId="0" applyFont="1" applyFill="1" applyBorder="1" applyAlignment="1">
      <alignment vertical="center" wrapText="1"/>
    </xf>
    <xf numFmtId="176" fontId="8" fillId="3" borderId="66" xfId="0" applyNumberFormat="1" applyFont="1" applyFill="1" applyBorder="1" applyAlignment="1">
      <alignment horizontal="right" vertical="center" wrapText="1"/>
    </xf>
    <xf numFmtId="3" fontId="15" fillId="3" borderId="66" xfId="0" applyNumberFormat="1" applyFont="1" applyFill="1" applyBorder="1" applyAlignment="1">
      <alignment horizontal="left" vertical="center" wrapText="1"/>
    </xf>
    <xf numFmtId="0" fontId="12" fillId="0" borderId="66" xfId="0" applyFont="1" applyFill="1" applyBorder="1" applyAlignment="1">
      <alignment vertical="center" wrapText="1"/>
    </xf>
    <xf numFmtId="176" fontId="12" fillId="0" borderId="66" xfId="0" applyNumberFormat="1" applyFont="1" applyFill="1" applyBorder="1" applyAlignment="1">
      <alignment horizontal="right" vertical="center" wrapText="1"/>
    </xf>
    <xf numFmtId="3" fontId="12" fillId="0" borderId="66" xfId="0" applyNumberFormat="1" applyFont="1" applyFill="1" applyBorder="1" applyAlignment="1">
      <alignment horizontal="left" vertical="center" wrapText="1"/>
    </xf>
    <xf numFmtId="3" fontId="12" fillId="0" borderId="66" xfId="0" applyNumberFormat="1" applyFont="1" applyFill="1" applyBorder="1" applyAlignment="1">
      <alignment horizontal="right" vertical="center" wrapText="1"/>
    </xf>
    <xf numFmtId="3" fontId="12" fillId="0" borderId="66" xfId="0" applyNumberFormat="1" applyFont="1" applyFill="1" applyBorder="1" applyAlignment="1">
      <alignment horizontal="left" vertical="top" wrapText="1"/>
    </xf>
    <xf numFmtId="3" fontId="12" fillId="0" borderId="66" xfId="0" applyNumberFormat="1" applyFont="1" applyFill="1" applyBorder="1" applyAlignment="1" applyProtection="1">
      <alignment horizontal="right" vertical="center" wrapText="1"/>
    </xf>
    <xf numFmtId="0" fontId="12" fillId="2" borderId="66" xfId="0" applyFont="1" applyFill="1" applyBorder="1" applyAlignment="1">
      <alignment horizontal="left" vertical="top" wrapText="1"/>
    </xf>
    <xf numFmtId="3" fontId="12" fillId="2" borderId="66" xfId="0" applyNumberFormat="1" applyFont="1" applyFill="1" applyBorder="1" applyAlignment="1">
      <alignment horizontal="right" vertical="center" wrapText="1"/>
    </xf>
    <xf numFmtId="0" fontId="12" fillId="0" borderId="66" xfId="0" applyNumberFormat="1" applyFont="1" applyFill="1" applyBorder="1" applyAlignment="1" applyProtection="1">
      <alignment vertical="center" wrapText="1"/>
    </xf>
    <xf numFmtId="176" fontId="8" fillId="3" borderId="66" xfId="0" applyNumberFormat="1" applyFont="1" applyFill="1" applyBorder="1" applyAlignment="1">
      <alignment vertical="center" wrapText="1"/>
    </xf>
    <xf numFmtId="3" fontId="12" fillId="3" borderId="66" xfId="0" applyNumberFormat="1" applyFont="1" applyFill="1" applyBorder="1" applyAlignment="1">
      <alignment horizontal="left" vertical="center" wrapText="1"/>
    </xf>
    <xf numFmtId="3" fontId="15" fillId="3" borderId="66" xfId="0" applyNumberFormat="1" applyFont="1" applyFill="1" applyBorder="1" applyAlignment="1">
      <alignment horizontal="right" vertical="center" wrapText="1"/>
    </xf>
    <xf numFmtId="0" fontId="13" fillId="0" borderId="66" xfId="0" applyFont="1" applyFill="1" applyBorder="1" applyAlignment="1">
      <alignment horizontal="left" vertical="center" wrapText="1"/>
    </xf>
    <xf numFmtId="176" fontId="0" fillId="0" borderId="0" xfId="0" applyNumberFormat="1">
      <alignment vertical="center"/>
    </xf>
    <xf numFmtId="0" fontId="5" fillId="0" borderId="23" xfId="0" applyFont="1" applyBorder="1" applyAlignment="1">
      <alignment horizontal="left" vertical="center" wrapText="1"/>
    </xf>
    <xf numFmtId="0" fontId="17" fillId="0" borderId="0" xfId="0" applyFont="1" applyBorder="1" applyAlignment="1">
      <alignment horizontal="justify" vertical="top" wrapText="1"/>
    </xf>
    <xf numFmtId="0" fontId="17" fillId="0" borderId="24" xfId="0" applyFont="1" applyBorder="1" applyAlignment="1">
      <alignment horizontal="justify" vertical="top" wrapText="1"/>
    </xf>
    <xf numFmtId="0" fontId="21" fillId="0" borderId="0" xfId="0" applyFont="1" applyBorder="1" applyAlignment="1">
      <alignment horizontal="justify" vertical="top" wrapText="1"/>
    </xf>
    <xf numFmtId="0" fontId="21" fillId="0" borderId="24" xfId="0" applyFont="1" applyBorder="1" applyAlignment="1">
      <alignment horizontal="justify" vertical="top" wrapText="1"/>
    </xf>
    <xf numFmtId="0" fontId="17" fillId="0" borderId="0" xfId="0" applyFont="1" applyBorder="1" applyAlignment="1">
      <alignment horizontal="left" vertical="top" wrapText="1"/>
    </xf>
    <xf numFmtId="0" fontId="17" fillId="0" borderId="24" xfId="0" applyFont="1" applyBorder="1" applyAlignment="1">
      <alignment horizontal="left" vertical="top" wrapText="1"/>
    </xf>
    <xf numFmtId="0" fontId="21" fillId="0" borderId="63" xfId="0" applyFont="1" applyBorder="1" applyAlignment="1">
      <alignment horizontal="justify" vertical="top" wrapText="1"/>
    </xf>
    <xf numFmtId="0" fontId="21" fillId="0" borderId="16" xfId="0" applyFont="1" applyBorder="1" applyAlignment="1">
      <alignment horizontal="justify" vertical="top" wrapText="1"/>
    </xf>
    <xf numFmtId="0" fontId="1" fillId="0" borderId="65" xfId="0" applyFont="1" applyBorder="1" applyAlignment="1">
      <alignment horizontal="left" vertical="top" wrapText="1"/>
    </xf>
    <xf numFmtId="0" fontId="1" fillId="0" borderId="0" xfId="0" applyFont="1" applyBorder="1" applyAlignment="1">
      <alignment horizontal="left" vertical="top" wrapText="1"/>
    </xf>
    <xf numFmtId="0" fontId="1" fillId="0" borderId="10" xfId="0" applyFont="1" applyBorder="1" applyAlignment="1">
      <alignment horizontal="left" vertical="top" wrapText="1"/>
    </xf>
    <xf numFmtId="0" fontId="1" fillId="0" borderId="35" xfId="0" applyFont="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2" fillId="0" borderId="3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1" fillId="0" borderId="41" xfId="0" applyFont="1" applyBorder="1" applyAlignment="1">
      <alignment horizontal="left" vertical="top" wrapText="1" indent="1"/>
    </xf>
    <xf numFmtId="0" fontId="1" fillId="0" borderId="42" xfId="0" applyFont="1" applyBorder="1" applyAlignment="1">
      <alignment horizontal="left" vertical="top" wrapText="1" indent="1"/>
    </xf>
    <xf numFmtId="0" fontId="1" fillId="0" borderId="43" xfId="0" applyFont="1" applyBorder="1" applyAlignment="1">
      <alignment horizontal="left" vertical="top" wrapText="1" indent="1"/>
    </xf>
    <xf numFmtId="0" fontId="1" fillId="0" borderId="17" xfId="0" applyFont="1" applyBorder="1" applyAlignment="1">
      <alignment horizontal="left" vertical="top" wrapText="1" indent="1"/>
    </xf>
    <xf numFmtId="0" fontId="1" fillId="0" borderId="0" xfId="0" applyFont="1" applyBorder="1" applyAlignment="1">
      <alignment horizontal="left" vertical="top" wrapText="1" indent="1"/>
    </xf>
    <xf numFmtId="0" fontId="1" fillId="0" borderId="18" xfId="0" applyFont="1" applyBorder="1" applyAlignment="1">
      <alignment horizontal="left" vertical="top" wrapText="1" indent="1"/>
    </xf>
    <xf numFmtId="0" fontId="0" fillId="0" borderId="17" xfId="0" applyBorder="1" applyAlignment="1">
      <alignment vertical="top" wrapText="1"/>
    </xf>
    <xf numFmtId="0" fontId="0" fillId="0" borderId="0" xfId="0" applyBorder="1" applyAlignment="1">
      <alignment vertical="top" wrapText="1"/>
    </xf>
    <xf numFmtId="0" fontId="0" fillId="0" borderId="18" xfId="0" applyBorder="1" applyAlignment="1">
      <alignment vertical="top" wrapText="1"/>
    </xf>
    <xf numFmtId="0" fontId="2" fillId="0" borderId="64" xfId="0" applyFont="1" applyBorder="1" applyAlignment="1">
      <alignment horizontal="justify" vertical="top" wrapText="1"/>
    </xf>
    <xf numFmtId="0" fontId="2" fillId="0" borderId="52" xfId="0" applyFont="1" applyBorder="1" applyAlignment="1">
      <alignment horizontal="justify" vertical="top" wrapText="1"/>
    </xf>
    <xf numFmtId="0" fontId="18" fillId="0" borderId="64" xfId="0" applyFont="1" applyBorder="1" applyAlignment="1">
      <alignment horizontal="justify" vertical="top" wrapText="1"/>
    </xf>
    <xf numFmtId="0" fontId="18" fillId="0" borderId="52" xfId="0" applyFont="1" applyBorder="1" applyAlignment="1">
      <alignment horizontal="justify" vertical="top" wrapText="1"/>
    </xf>
    <xf numFmtId="0" fontId="1" fillId="0" borderId="34" xfId="0" applyFont="1" applyBorder="1" applyAlignment="1">
      <alignment vertical="top" wrapText="1"/>
    </xf>
    <xf numFmtId="0" fontId="1" fillId="0" borderId="31" xfId="0" applyFont="1" applyBorder="1" applyAlignment="1">
      <alignment vertical="top" wrapText="1"/>
    </xf>
    <xf numFmtId="0" fontId="1" fillId="0" borderId="33" xfId="0" applyFont="1" applyBorder="1" applyAlignment="1">
      <alignment vertical="top" wrapText="1"/>
    </xf>
    <xf numFmtId="0" fontId="2" fillId="0" borderId="62" xfId="0" applyFont="1" applyBorder="1" applyAlignment="1">
      <alignment horizontal="justify" vertical="top" wrapText="1"/>
    </xf>
    <xf numFmtId="0" fontId="2" fillId="0" borderId="48" xfId="0" applyFont="1" applyBorder="1" applyAlignment="1">
      <alignment horizontal="justify" vertical="top" wrapText="1"/>
    </xf>
    <xf numFmtId="0" fontId="1" fillId="0" borderId="0" xfId="0" applyFont="1" applyBorder="1" applyAlignment="1">
      <alignment horizontal="justify" vertical="top" wrapText="1"/>
    </xf>
    <xf numFmtId="0" fontId="1" fillId="0" borderId="24" xfId="0" applyFont="1" applyBorder="1" applyAlignment="1">
      <alignment horizontal="justify" vertical="top" wrapText="1"/>
    </xf>
    <xf numFmtId="0" fontId="1" fillId="0" borderId="0" xfId="0" applyFont="1" applyBorder="1" applyAlignment="1">
      <alignment vertical="top" wrapText="1"/>
    </xf>
    <xf numFmtId="0" fontId="1" fillId="0" borderId="24" xfId="0" applyFont="1" applyBorder="1" applyAlignment="1">
      <alignment vertical="top" wrapText="1"/>
    </xf>
    <xf numFmtId="0" fontId="1" fillId="0" borderId="63" xfId="0" applyFont="1" applyBorder="1" applyAlignment="1">
      <alignment horizontal="justify" vertical="top" wrapText="1"/>
    </xf>
    <xf numFmtId="0" fontId="1" fillId="0" borderId="16" xfId="0" applyFont="1" applyBorder="1" applyAlignment="1">
      <alignment horizontal="justify" vertical="top" wrapText="1"/>
    </xf>
    <xf numFmtId="0" fontId="1" fillId="0" borderId="17" xfId="0" applyFont="1" applyBorder="1" applyAlignment="1">
      <alignment vertical="top" wrapText="1"/>
    </xf>
    <xf numFmtId="0" fontId="1" fillId="0" borderId="8" xfId="0" applyFont="1" applyBorder="1" applyAlignment="1">
      <alignment vertical="top" wrapText="1"/>
    </xf>
    <xf numFmtId="0" fontId="1" fillId="0" borderId="44" xfId="0" applyFont="1" applyBorder="1" applyAlignment="1">
      <alignment vertical="top" wrapText="1"/>
    </xf>
    <xf numFmtId="0" fontId="1" fillId="0" borderId="22" xfId="0" applyFont="1" applyBorder="1" applyAlignment="1">
      <alignment vertical="top" wrapText="1"/>
    </xf>
    <xf numFmtId="0" fontId="5" fillId="0" borderId="39" xfId="0" applyFont="1" applyBorder="1" applyAlignment="1">
      <alignment vertical="top" wrapText="1"/>
    </xf>
    <xf numFmtId="0" fontId="5" fillId="0" borderId="40" xfId="0" applyFont="1" applyBorder="1" applyAlignment="1">
      <alignment vertical="top" wrapText="1"/>
    </xf>
    <xf numFmtId="0" fontId="5" fillId="0" borderId="36" xfId="0" applyFont="1" applyBorder="1" applyAlignment="1">
      <alignment vertical="top" wrapText="1"/>
    </xf>
    <xf numFmtId="0" fontId="5" fillId="0" borderId="37" xfId="0" applyFont="1" applyBorder="1" applyAlignment="1">
      <alignment vertical="top" wrapText="1"/>
    </xf>
    <xf numFmtId="0" fontId="5" fillId="0" borderId="36" xfId="0" applyFont="1" applyBorder="1" applyAlignment="1">
      <alignment horizontal="justify" vertical="top" wrapText="1"/>
    </xf>
    <xf numFmtId="0" fontId="5" fillId="0" borderId="37" xfId="0" applyFont="1" applyBorder="1" applyAlignment="1">
      <alignment horizontal="justify" vertical="top" wrapText="1"/>
    </xf>
    <xf numFmtId="0" fontId="5" fillId="0" borderId="38" xfId="0" applyFont="1" applyBorder="1" applyAlignment="1">
      <alignment vertical="top" wrapText="1"/>
    </xf>
    <xf numFmtId="0" fontId="5" fillId="0" borderId="9" xfId="0" applyFont="1" applyBorder="1" applyAlignment="1">
      <alignment vertical="top" wrapText="1"/>
    </xf>
    <xf numFmtId="0" fontId="5" fillId="0" borderId="36" xfId="0" applyFont="1" applyBorder="1" applyAlignment="1">
      <alignment horizontal="center" vertical="top" wrapText="1"/>
    </xf>
    <xf numFmtId="0" fontId="5" fillId="0" borderId="37" xfId="0" applyFont="1" applyBorder="1" applyAlignment="1">
      <alignment horizontal="center" vertical="top" wrapText="1"/>
    </xf>
    <xf numFmtId="0" fontId="5" fillId="0" borderId="38" xfId="0" applyFont="1" applyBorder="1" applyAlignment="1">
      <alignment horizontal="center" vertical="top" wrapText="1"/>
    </xf>
    <xf numFmtId="0" fontId="5" fillId="0" borderId="9" xfId="0" applyFont="1" applyBorder="1" applyAlignment="1">
      <alignment horizontal="center" vertical="top" wrapText="1"/>
    </xf>
    <xf numFmtId="0" fontId="5" fillId="0" borderId="39" xfId="0" applyFont="1" applyBorder="1" applyAlignment="1">
      <alignment horizontal="center" vertical="top" wrapText="1"/>
    </xf>
    <xf numFmtId="0" fontId="5" fillId="0" borderId="40" xfId="0" applyFont="1" applyBorder="1" applyAlignment="1">
      <alignment horizontal="center" vertical="top" wrapText="1"/>
    </xf>
    <xf numFmtId="0" fontId="5" fillId="0" borderId="7" xfId="0" applyFont="1" applyBorder="1" applyAlignment="1">
      <alignment vertical="top" wrapText="1"/>
    </xf>
    <xf numFmtId="0" fontId="5" fillId="0" borderId="0" xfId="0" applyFont="1" applyBorder="1" applyAlignment="1">
      <alignment vertical="top" wrapText="1"/>
    </xf>
    <xf numFmtId="0" fontId="5" fillId="0" borderId="8" xfId="0" applyFont="1" applyBorder="1" applyAlignment="1">
      <alignment vertical="top" wrapText="1"/>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27" xfId="0" applyFont="1" applyBorder="1" applyAlignment="1">
      <alignment vertical="top" wrapText="1"/>
    </xf>
    <xf numFmtId="0" fontId="5" fillId="0" borderId="28" xfId="0" applyFont="1" applyBorder="1" applyAlignment="1">
      <alignment vertical="top" wrapText="1"/>
    </xf>
    <xf numFmtId="0" fontId="5" fillId="0" borderId="29" xfId="0" applyFont="1" applyBorder="1" applyAlignment="1">
      <alignment vertical="top" wrapText="1"/>
    </xf>
    <xf numFmtId="0" fontId="5" fillId="0" borderId="30" xfId="0" applyFont="1" applyBorder="1" applyAlignment="1">
      <alignment vertical="top" wrapText="1"/>
    </xf>
    <xf numFmtId="0" fontId="5" fillId="0" borderId="31" xfId="0" applyFont="1" applyBorder="1" applyAlignment="1">
      <alignment vertical="top" wrapText="1"/>
    </xf>
    <xf numFmtId="0" fontId="5" fillId="0" borderId="32" xfId="0" applyFont="1" applyBorder="1" applyAlignment="1">
      <alignment vertical="top" wrapText="1"/>
    </xf>
    <xf numFmtId="0" fontId="5" fillId="0" borderId="4" xfId="0" applyFont="1" applyBorder="1" applyAlignment="1">
      <alignment horizontal="left" vertical="top" wrapText="1" indent="2"/>
    </xf>
    <xf numFmtId="0" fontId="5" fillId="0" borderId="5" xfId="0" applyFont="1" applyBorder="1" applyAlignment="1">
      <alignment horizontal="left" vertical="top" wrapText="1" indent="2"/>
    </xf>
    <xf numFmtId="0" fontId="5" fillId="0" borderId="6" xfId="0" applyFont="1" applyBorder="1" applyAlignment="1">
      <alignment horizontal="left" vertical="top" wrapText="1" indent="2"/>
    </xf>
    <xf numFmtId="0" fontId="5" fillId="0" borderId="30" xfId="0" applyFont="1" applyBorder="1" applyAlignment="1">
      <alignment horizontal="center" vertical="top" wrapText="1"/>
    </xf>
    <xf numFmtId="0" fontId="5" fillId="0" borderId="33" xfId="0" applyFont="1" applyBorder="1" applyAlignment="1">
      <alignment horizontal="center" vertical="top" wrapText="1"/>
    </xf>
    <xf numFmtId="0" fontId="5" fillId="0" borderId="7" xfId="0" applyFont="1" applyBorder="1" applyAlignment="1">
      <alignment horizontal="center" vertical="top" wrapText="1"/>
    </xf>
    <xf numFmtId="0" fontId="5" fillId="0" borderId="10" xfId="0" applyFont="1" applyBorder="1" applyAlignment="1">
      <alignment horizontal="center" vertical="top" wrapText="1"/>
    </xf>
    <xf numFmtId="0" fontId="5" fillId="0" borderId="4" xfId="0" applyFont="1" applyBorder="1" applyAlignment="1">
      <alignment horizontal="center" vertical="top" wrapText="1"/>
    </xf>
    <xf numFmtId="0" fontId="5" fillId="0" borderId="11" xfId="0" applyFont="1" applyBorder="1" applyAlignment="1">
      <alignment horizontal="center" vertical="top" wrapText="1"/>
    </xf>
    <xf numFmtId="0" fontId="5" fillId="0" borderId="34"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5"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6" fillId="0" borderId="30" xfId="0" applyFont="1" applyBorder="1" applyAlignment="1">
      <alignment horizontal="center" vertical="top" wrapText="1"/>
    </xf>
    <xf numFmtId="0" fontId="6" fillId="0" borderId="32" xfId="0" applyFont="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center" vertical="top" wrapText="1"/>
    </xf>
    <xf numFmtId="0" fontId="17" fillId="0" borderId="7" xfId="0" applyFont="1" applyBorder="1" applyAlignment="1">
      <alignment horizontal="left" vertical="top" wrapText="1"/>
    </xf>
    <xf numFmtId="0" fontId="17" fillId="0" borderId="25" xfId="0" applyFont="1" applyBorder="1" applyAlignment="1">
      <alignment horizontal="left" vertical="top" wrapText="1"/>
    </xf>
    <xf numFmtId="0" fontId="17" fillId="0" borderId="23" xfId="0" applyFont="1" applyBorder="1" applyAlignment="1">
      <alignment horizontal="left" vertical="top" wrapText="1"/>
    </xf>
    <xf numFmtId="0" fontId="17" fillId="0" borderId="26" xfId="0" applyFont="1" applyBorder="1" applyAlignment="1">
      <alignment horizontal="left" vertical="top" wrapText="1"/>
    </xf>
    <xf numFmtId="0" fontId="17" fillId="0" borderId="49" xfId="0" applyFont="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30" xfId="0" applyFont="1" applyBorder="1" applyAlignment="1">
      <alignment horizontal="center" vertical="top" wrapText="1"/>
    </xf>
    <xf numFmtId="0" fontId="17" fillId="0" borderId="33" xfId="0" applyFont="1" applyBorder="1" applyAlignment="1">
      <alignment horizontal="center" vertical="top" wrapText="1"/>
    </xf>
    <xf numFmtId="0" fontId="17" fillId="0" borderId="7" xfId="0" applyFont="1" applyBorder="1" applyAlignment="1">
      <alignment horizontal="center" vertical="top" wrapText="1"/>
    </xf>
    <xf numFmtId="0" fontId="17" fillId="0" borderId="10" xfId="0" applyFont="1" applyBorder="1" applyAlignment="1">
      <alignment horizontal="center" vertical="top" wrapText="1"/>
    </xf>
    <xf numFmtId="0" fontId="17" fillId="0" borderId="4" xfId="0" applyFont="1" applyBorder="1" applyAlignment="1">
      <alignment horizontal="center" vertical="top" wrapText="1"/>
    </xf>
    <xf numFmtId="0" fontId="17" fillId="0" borderId="11" xfId="0" applyFont="1" applyBorder="1" applyAlignment="1">
      <alignment horizontal="center" vertical="top" wrapText="1"/>
    </xf>
    <xf numFmtId="0" fontId="17" fillId="0" borderId="34" xfId="0" applyFont="1" applyBorder="1" applyAlignment="1">
      <alignment horizontal="center" vertical="top" wrapText="1"/>
    </xf>
    <xf numFmtId="0" fontId="17" fillId="0" borderId="31" xfId="0" applyFont="1" applyBorder="1" applyAlignment="1">
      <alignment horizontal="center" vertical="top" wrapText="1"/>
    </xf>
    <xf numFmtId="0" fontId="17" fillId="0" borderId="32" xfId="0" applyFont="1" applyBorder="1" applyAlignment="1">
      <alignment horizontal="center" vertical="top" wrapText="1"/>
    </xf>
    <xf numFmtId="0" fontId="17" fillId="0" borderId="35" xfId="0" applyFont="1" applyBorder="1" applyAlignment="1">
      <alignment horizontal="center" vertical="top" wrapText="1"/>
    </xf>
    <xf numFmtId="0" fontId="17" fillId="0" borderId="5" xfId="0" applyFont="1" applyBorder="1" applyAlignment="1">
      <alignment horizontal="center" vertical="top" wrapText="1"/>
    </xf>
    <xf numFmtId="0" fontId="18" fillId="0" borderId="30" xfId="0" applyFont="1" applyBorder="1" applyAlignment="1">
      <alignment horizontal="center" vertical="top" wrapText="1"/>
    </xf>
    <xf numFmtId="0" fontId="18" fillId="0" borderId="32" xfId="0" applyFont="1" applyBorder="1" applyAlignment="1">
      <alignment horizontal="center" vertical="top" wrapText="1"/>
    </xf>
    <xf numFmtId="0" fontId="18" fillId="0" borderId="4" xfId="0" applyFont="1" applyBorder="1" applyAlignment="1">
      <alignment horizontal="center" vertical="top" wrapText="1"/>
    </xf>
    <xf numFmtId="0" fontId="18" fillId="0" borderId="6" xfId="0" applyFont="1" applyBorder="1" applyAlignment="1">
      <alignment horizontal="center" vertical="top" wrapText="1"/>
    </xf>
    <xf numFmtId="0" fontId="17" fillId="0" borderId="36" xfId="0" applyFont="1" applyBorder="1" applyAlignment="1">
      <alignment vertical="top" wrapText="1"/>
    </xf>
    <xf numFmtId="0" fontId="17" fillId="0" borderId="37" xfId="0" applyFont="1" applyBorder="1" applyAlignment="1">
      <alignment vertical="top" wrapText="1"/>
    </xf>
    <xf numFmtId="0" fontId="17" fillId="0" borderId="36" xfId="0" applyFont="1" applyBorder="1" applyAlignment="1">
      <alignment horizontal="justify" vertical="top" wrapText="1"/>
    </xf>
    <xf numFmtId="0" fontId="17" fillId="0" borderId="37" xfId="0" applyFont="1" applyBorder="1" applyAlignment="1">
      <alignment horizontal="justify" vertical="top" wrapText="1"/>
    </xf>
    <xf numFmtId="0" fontId="17" fillId="0" borderId="36" xfId="0" applyFont="1" applyBorder="1" applyAlignment="1">
      <alignment horizontal="right" vertical="top" wrapText="1"/>
    </xf>
    <xf numFmtId="0" fontId="17" fillId="0" borderId="37" xfId="0" applyFont="1" applyBorder="1" applyAlignment="1">
      <alignment horizontal="right" vertical="top" wrapText="1"/>
    </xf>
    <xf numFmtId="0" fontId="17" fillId="0" borderId="38" xfId="0" applyFont="1" applyBorder="1" applyAlignment="1">
      <alignment vertical="top" wrapText="1"/>
    </xf>
    <xf numFmtId="0" fontId="17" fillId="0" borderId="9" xfId="0" applyFont="1" applyBorder="1" applyAlignment="1">
      <alignment vertical="top" wrapText="1"/>
    </xf>
    <xf numFmtId="0" fontId="17" fillId="0" borderId="1" xfId="0" applyFont="1" applyBorder="1" applyAlignment="1">
      <alignment vertical="top" wrapTex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27" xfId="0" applyFont="1" applyBorder="1" applyAlignment="1">
      <alignment vertical="top" wrapText="1"/>
    </xf>
    <xf numFmtId="0" fontId="17" fillId="0" borderId="28" xfId="0" applyFont="1" applyBorder="1" applyAlignment="1">
      <alignment vertical="top" wrapText="1"/>
    </xf>
    <xf numFmtId="0" fontId="17" fillId="0" borderId="29" xfId="0" applyFont="1" applyBorder="1" applyAlignment="1">
      <alignment vertical="top" wrapText="1"/>
    </xf>
    <xf numFmtId="0" fontId="17" fillId="0" borderId="30" xfId="0" applyFont="1" applyBorder="1" applyAlignment="1">
      <alignment vertical="top" wrapText="1"/>
    </xf>
    <xf numFmtId="0" fontId="17" fillId="0" borderId="31" xfId="0" applyFont="1" applyBorder="1" applyAlignment="1">
      <alignment vertical="top" wrapText="1"/>
    </xf>
    <xf numFmtId="0" fontId="17" fillId="0" borderId="32" xfId="0" applyFont="1" applyBorder="1" applyAlignment="1">
      <alignment vertical="top" wrapText="1"/>
    </xf>
    <xf numFmtId="0" fontId="17" fillId="0" borderId="7" xfId="0" applyFont="1" applyBorder="1" applyAlignment="1">
      <alignment vertical="top" wrapText="1"/>
    </xf>
    <xf numFmtId="0" fontId="17" fillId="0" borderId="0" xfId="0" applyFont="1" applyBorder="1" applyAlignment="1">
      <alignment vertical="top" wrapText="1"/>
    </xf>
    <xf numFmtId="0" fontId="17" fillId="0" borderId="8" xfId="0" applyFont="1" applyBorder="1" applyAlignment="1">
      <alignment vertical="top" wrapText="1"/>
    </xf>
    <xf numFmtId="0" fontId="17" fillId="0" borderId="4" xfId="0" applyFont="1" applyBorder="1" applyAlignment="1">
      <alignment horizontal="left" vertical="top" wrapText="1" indent="2"/>
    </xf>
    <xf numFmtId="0" fontId="17" fillId="0" borderId="5" xfId="0" applyFont="1" applyBorder="1" applyAlignment="1">
      <alignment horizontal="left" vertical="top" wrapText="1" indent="2"/>
    </xf>
    <xf numFmtId="0" fontId="17" fillId="0" borderId="6" xfId="0" applyFont="1" applyBorder="1" applyAlignment="1">
      <alignment horizontal="left" vertical="top" wrapText="1" indent="2"/>
    </xf>
    <xf numFmtId="0" fontId="17" fillId="0" borderId="36" xfId="0" applyFont="1" applyBorder="1" applyAlignment="1">
      <alignment horizontal="center" vertical="top" wrapText="1"/>
    </xf>
    <xf numFmtId="0" fontId="17" fillId="0" borderId="58" xfId="0" applyFont="1" applyBorder="1" applyAlignment="1">
      <alignment horizontal="center" vertical="top" wrapText="1"/>
    </xf>
    <xf numFmtId="0" fontId="17" fillId="0" borderId="37" xfId="0" applyFont="1" applyBorder="1" applyAlignment="1">
      <alignment horizontal="center" vertical="top" wrapText="1"/>
    </xf>
    <xf numFmtId="0" fontId="17" fillId="0" borderId="45" xfId="0" applyFont="1" applyBorder="1" applyAlignment="1">
      <alignment vertical="top" wrapText="1"/>
    </xf>
    <xf numFmtId="0" fontId="17" fillId="0" borderId="42" xfId="0" applyFont="1" applyBorder="1" applyAlignment="1">
      <alignment vertical="top" wrapText="1"/>
    </xf>
    <xf numFmtId="0" fontId="17" fillId="0" borderId="46" xfId="0" applyFont="1" applyBorder="1" applyAlignment="1">
      <alignment vertical="top" wrapText="1"/>
    </xf>
    <xf numFmtId="0" fontId="18" fillId="0" borderId="38" xfId="0" applyFont="1" applyBorder="1" applyAlignment="1">
      <alignment vertical="center" wrapText="1"/>
    </xf>
    <xf numFmtId="0" fontId="18" fillId="0" borderId="12" xfId="0" applyFont="1" applyBorder="1" applyAlignment="1">
      <alignment vertical="center" wrapText="1"/>
    </xf>
    <xf numFmtId="0" fontId="17" fillId="0" borderId="49" xfId="0" applyFont="1" applyBorder="1" applyAlignment="1">
      <alignment horizontal="justify" vertical="top" wrapText="1"/>
    </xf>
    <xf numFmtId="0" fontId="17" fillId="0" borderId="50" xfId="0" applyFont="1" applyBorder="1" applyAlignment="1">
      <alignment horizontal="justify" vertical="top" wrapText="1"/>
    </xf>
    <xf numFmtId="0" fontId="17" fillId="0" borderId="16" xfId="0" applyFont="1" applyBorder="1" applyAlignment="1">
      <alignment horizontal="justify" vertical="top" wrapText="1"/>
    </xf>
    <xf numFmtId="0" fontId="5" fillId="0" borderId="0" xfId="0" applyFont="1" applyAlignment="1">
      <alignment horizontal="left" vertical="center" wrapText="1"/>
    </xf>
    <xf numFmtId="0" fontId="5" fillId="0" borderId="0" xfId="0" applyFont="1" applyAlignment="1">
      <alignment horizontal="left" vertical="center"/>
    </xf>
    <xf numFmtId="0" fontId="18" fillId="0" borderId="47" xfId="0" applyFont="1" applyBorder="1" applyAlignment="1">
      <alignment horizontal="justify" vertical="top" wrapText="1"/>
    </xf>
    <xf numFmtId="0" fontId="18" fillId="0" borderId="48" xfId="0" applyFont="1" applyBorder="1" applyAlignment="1">
      <alignment horizontal="justify" vertical="top" wrapText="1"/>
    </xf>
    <xf numFmtId="0" fontId="17" fillId="0" borderId="49" xfId="0" applyFont="1" applyBorder="1" applyAlignment="1">
      <alignment vertical="top" wrapText="1"/>
    </xf>
    <xf numFmtId="0" fontId="17" fillId="0" borderId="24" xfId="0" applyFont="1" applyBorder="1" applyAlignment="1">
      <alignment vertical="top" wrapText="1"/>
    </xf>
    <xf numFmtId="0" fontId="18" fillId="0" borderId="51" xfId="0" applyFont="1" applyBorder="1" applyAlignment="1">
      <alignment horizontal="justify" vertical="top" wrapText="1"/>
    </xf>
    <xf numFmtId="0" fontId="18" fillId="0" borderId="54" xfId="0" applyFont="1" applyBorder="1" applyAlignment="1">
      <alignment horizontal="center" vertical="center" wrapText="1"/>
    </xf>
    <xf numFmtId="0" fontId="18" fillId="0" borderId="55" xfId="0" applyFont="1" applyBorder="1" applyAlignment="1">
      <alignment horizontal="center" vertical="center" wrapText="1"/>
    </xf>
    <xf numFmtId="0" fontId="17" fillId="0" borderId="41" xfId="0" applyFont="1" applyBorder="1" applyAlignment="1">
      <alignment horizontal="left" vertical="top" wrapText="1" indent="1"/>
    </xf>
    <xf numFmtId="0" fontId="17" fillId="0" borderId="42" xfId="0" applyFont="1" applyBorder="1" applyAlignment="1">
      <alignment horizontal="left" vertical="top" wrapText="1" indent="1"/>
    </xf>
    <xf numFmtId="0" fontId="17" fillId="0" borderId="43" xfId="0" applyFont="1" applyBorder="1" applyAlignment="1">
      <alignment horizontal="left" vertical="top" wrapText="1" indent="1"/>
    </xf>
    <xf numFmtId="0" fontId="17" fillId="0" borderId="19" xfId="0" applyFont="1" applyBorder="1" applyAlignment="1">
      <alignment horizontal="left" vertical="top" wrapText="1" indent="1"/>
    </xf>
    <xf numFmtId="0" fontId="17" fillId="0" borderId="20" xfId="0" applyFont="1" applyBorder="1" applyAlignment="1">
      <alignment horizontal="left" vertical="top" wrapText="1" indent="1"/>
    </xf>
    <xf numFmtId="0" fontId="17" fillId="0" borderId="21" xfId="0" applyFont="1" applyBorder="1" applyAlignment="1">
      <alignment horizontal="left" vertical="top" wrapText="1" indent="1"/>
    </xf>
    <xf numFmtId="0" fontId="17" fillId="0" borderId="17" xfId="0" applyFont="1" applyBorder="1" applyAlignment="1">
      <alignment vertical="top" wrapText="1"/>
    </xf>
    <xf numFmtId="0" fontId="17" fillId="0" borderId="44" xfId="0" applyFont="1" applyBorder="1" applyAlignment="1">
      <alignment vertical="top" wrapText="1"/>
    </xf>
    <xf numFmtId="0" fontId="17" fillId="0" borderId="22" xfId="0" applyFont="1" applyBorder="1" applyAlignment="1">
      <alignment vertical="top" wrapText="1"/>
    </xf>
    <xf numFmtId="0" fontId="21" fillId="0" borderId="49" xfId="0" applyFont="1" applyBorder="1" applyAlignment="1">
      <alignment horizontal="justify" vertical="top" wrapText="1"/>
    </xf>
    <xf numFmtId="0" fontId="21" fillId="0" borderId="50" xfId="0" applyFont="1" applyBorder="1" applyAlignment="1">
      <alignment horizontal="justify" vertical="top" wrapText="1"/>
    </xf>
    <xf numFmtId="0" fontId="9" fillId="0" borderId="66" xfId="0" applyFont="1" applyFill="1" applyBorder="1" applyAlignment="1">
      <alignment horizontal="center" vertical="center"/>
    </xf>
    <xf numFmtId="0" fontId="9" fillId="0" borderId="66" xfId="0" applyFont="1" applyFill="1" applyBorder="1" applyAlignment="1">
      <alignment horizontal="center" vertical="center" wrapText="1"/>
    </xf>
    <xf numFmtId="0" fontId="9" fillId="0" borderId="66" xfId="0" applyFont="1" applyBorder="1" applyAlignment="1">
      <alignment horizontal="center" vertical="center" wrapText="1"/>
    </xf>
    <xf numFmtId="0" fontId="9" fillId="0" borderId="66" xfId="0" applyFont="1" applyBorder="1" applyAlignment="1">
      <alignment horizontal="center" vertical="center"/>
    </xf>
  </cellXfs>
  <cellStyles count="2">
    <cellStyle name="一般" xfId="0" builtinId="0"/>
    <cellStyle name="千分位"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56"/>
  <sheetViews>
    <sheetView view="pageBreakPreview" zoomScale="115" zoomScaleNormal="100" zoomScaleSheetLayoutView="115" workbookViewId="0">
      <selection activeCell="A6" sqref="A6:H6"/>
    </sheetView>
  </sheetViews>
  <sheetFormatPr defaultColWidth="11.625" defaultRowHeight="16.5"/>
  <cols>
    <col min="6" max="6" width="26.25" customWidth="1"/>
  </cols>
  <sheetData>
    <row r="1" spans="1:11" ht="56.25" customHeight="1" thickBot="1">
      <c r="A1" s="129" t="s">
        <v>174</v>
      </c>
      <c r="B1" s="129"/>
      <c r="C1" s="129"/>
      <c r="D1" s="129"/>
      <c r="E1" s="129"/>
      <c r="F1" s="129"/>
      <c r="G1" s="129"/>
      <c r="H1" s="129"/>
    </row>
    <row r="2" spans="1:11" ht="18" thickTop="1" thickBot="1">
      <c r="A2" s="192" t="s">
        <v>177</v>
      </c>
      <c r="B2" s="193"/>
      <c r="C2" s="193"/>
      <c r="D2" s="193"/>
      <c r="E2" s="193"/>
      <c r="F2" s="193" t="s">
        <v>135</v>
      </c>
      <c r="G2" s="193"/>
      <c r="H2" s="194"/>
    </row>
    <row r="3" spans="1:11" ht="17.25" thickBot="1">
      <c r="A3" s="195" t="s">
        <v>0</v>
      </c>
      <c r="B3" s="196"/>
      <c r="C3" s="196"/>
      <c r="D3" s="196"/>
      <c r="E3" s="196"/>
      <c r="F3" s="196"/>
      <c r="G3" s="196"/>
      <c r="H3" s="197"/>
    </row>
    <row r="4" spans="1:11" ht="17.25" thickBot="1">
      <c r="A4" s="195" t="s">
        <v>1</v>
      </c>
      <c r="B4" s="196"/>
      <c r="C4" s="196"/>
      <c r="D4" s="196"/>
      <c r="E4" s="196"/>
      <c r="F4" s="196"/>
      <c r="G4" s="196"/>
      <c r="H4" s="197"/>
    </row>
    <row r="5" spans="1:11">
      <c r="A5" s="198" t="s">
        <v>2</v>
      </c>
      <c r="B5" s="199"/>
      <c r="C5" s="199"/>
      <c r="D5" s="199"/>
      <c r="E5" s="199"/>
      <c r="F5" s="199"/>
      <c r="G5" s="199"/>
      <c r="H5" s="200"/>
      <c r="K5" s="64"/>
    </row>
    <row r="6" spans="1:11">
      <c r="A6" s="189" t="s">
        <v>3</v>
      </c>
      <c r="B6" s="190"/>
      <c r="C6" s="190"/>
      <c r="D6" s="190"/>
      <c r="E6" s="190"/>
      <c r="F6" s="190"/>
      <c r="G6" s="190"/>
      <c r="H6" s="191"/>
    </row>
    <row r="7" spans="1:11">
      <c r="A7" s="189" t="s">
        <v>4</v>
      </c>
      <c r="B7" s="190"/>
      <c r="C7" s="190"/>
      <c r="D7" s="190"/>
      <c r="E7" s="190"/>
      <c r="F7" s="190"/>
      <c r="G7" s="190"/>
      <c r="H7" s="191"/>
    </row>
    <row r="8" spans="1:11" ht="17.25" thickBot="1">
      <c r="A8" s="201" t="s">
        <v>178</v>
      </c>
      <c r="B8" s="202"/>
      <c r="C8" s="202"/>
      <c r="D8" s="202"/>
      <c r="E8" s="202"/>
      <c r="F8" s="202"/>
      <c r="G8" s="202"/>
      <c r="H8" s="203"/>
    </row>
    <row r="9" spans="1:11">
      <c r="A9" s="204" t="s">
        <v>6</v>
      </c>
      <c r="B9" s="205"/>
      <c r="C9" s="210" t="s">
        <v>7</v>
      </c>
      <c r="D9" s="211"/>
      <c r="E9" s="211"/>
      <c r="F9" s="212"/>
      <c r="G9" s="216" t="s">
        <v>8</v>
      </c>
      <c r="H9" s="217"/>
    </row>
    <row r="10" spans="1:11" ht="17.25" thickBot="1">
      <c r="A10" s="206"/>
      <c r="B10" s="207"/>
      <c r="C10" s="213"/>
      <c r="D10" s="214"/>
      <c r="E10" s="214"/>
      <c r="F10" s="215"/>
      <c r="G10" s="218" t="s">
        <v>9</v>
      </c>
      <c r="H10" s="219"/>
    </row>
    <row r="11" spans="1:11" ht="33.75" thickBot="1">
      <c r="A11" s="208"/>
      <c r="B11" s="209"/>
      <c r="C11" s="15" t="s">
        <v>10</v>
      </c>
      <c r="D11" s="15" t="s">
        <v>11</v>
      </c>
      <c r="E11" s="15" t="s">
        <v>12</v>
      </c>
      <c r="F11" s="16" t="s">
        <v>13</v>
      </c>
      <c r="G11" s="15" t="s">
        <v>14</v>
      </c>
      <c r="H11" s="16" t="s">
        <v>15</v>
      </c>
    </row>
    <row r="12" spans="1:11">
      <c r="A12" s="65" t="s">
        <v>16</v>
      </c>
      <c r="B12" s="183" t="s">
        <v>18</v>
      </c>
      <c r="C12" s="183"/>
      <c r="D12" s="183"/>
      <c r="E12" s="183"/>
      <c r="F12" s="17" t="s">
        <v>19</v>
      </c>
      <c r="G12" s="185"/>
      <c r="H12" s="187"/>
    </row>
    <row r="13" spans="1:11" ht="83.25" thickBot="1">
      <c r="A13" s="65" t="s">
        <v>111</v>
      </c>
      <c r="B13" s="184"/>
      <c r="C13" s="184"/>
      <c r="D13" s="184"/>
      <c r="E13" s="184"/>
      <c r="F13" s="18" t="s">
        <v>20</v>
      </c>
      <c r="G13" s="186"/>
      <c r="H13" s="188"/>
    </row>
    <row r="14" spans="1:11">
      <c r="A14" s="65" t="s">
        <v>17</v>
      </c>
      <c r="B14" s="183" t="s">
        <v>21</v>
      </c>
      <c r="C14" s="183"/>
      <c r="D14" s="183"/>
      <c r="E14" s="183"/>
      <c r="F14" s="17" t="s">
        <v>19</v>
      </c>
      <c r="G14" s="185"/>
      <c r="H14" s="187"/>
    </row>
    <row r="15" spans="1:11" ht="50.25" thickBot="1">
      <c r="A15" s="66"/>
      <c r="B15" s="184"/>
      <c r="C15" s="184"/>
      <c r="D15" s="184"/>
      <c r="E15" s="184"/>
      <c r="F15" s="18" t="s">
        <v>22</v>
      </c>
      <c r="G15" s="186"/>
      <c r="H15" s="188"/>
    </row>
    <row r="16" spans="1:11" ht="33.75" thickBot="1">
      <c r="A16" s="19"/>
      <c r="B16" s="15" t="s">
        <v>23</v>
      </c>
      <c r="C16" s="15"/>
      <c r="D16" s="15"/>
      <c r="E16" s="15"/>
      <c r="F16" s="18"/>
      <c r="G16" s="15"/>
      <c r="H16" s="16"/>
    </row>
    <row r="17" spans="1:8" ht="17.25" thickBot="1">
      <c r="A17" s="20"/>
      <c r="B17" s="21" t="s">
        <v>24</v>
      </c>
      <c r="C17" s="15"/>
      <c r="D17" s="15"/>
      <c r="E17" s="15"/>
      <c r="F17" s="18"/>
      <c r="G17" s="15"/>
      <c r="H17" s="16"/>
    </row>
    <row r="18" spans="1:8">
      <c r="A18" s="22" t="s">
        <v>25</v>
      </c>
      <c r="B18" s="177" t="s">
        <v>27</v>
      </c>
      <c r="C18" s="179"/>
      <c r="D18" s="179"/>
      <c r="E18" s="179"/>
      <c r="F18" s="17" t="s">
        <v>19</v>
      </c>
      <c r="G18" s="181"/>
      <c r="H18" s="175"/>
    </row>
    <row r="19" spans="1:8" ht="83.25" thickBot="1">
      <c r="A19" s="22" t="s">
        <v>26</v>
      </c>
      <c r="B19" s="178"/>
      <c r="C19" s="180"/>
      <c r="D19" s="180"/>
      <c r="E19" s="180"/>
      <c r="F19" s="18" t="s">
        <v>138</v>
      </c>
      <c r="G19" s="182"/>
      <c r="H19" s="176"/>
    </row>
    <row r="20" spans="1:8">
      <c r="A20" s="22" t="s">
        <v>17</v>
      </c>
      <c r="B20" s="177" t="s">
        <v>28</v>
      </c>
      <c r="C20" s="179"/>
      <c r="D20" s="179"/>
      <c r="E20" s="179"/>
      <c r="F20" s="17" t="s">
        <v>19</v>
      </c>
      <c r="G20" s="181"/>
      <c r="H20" s="175"/>
    </row>
    <row r="21" spans="1:8" ht="83.25" thickBot="1">
      <c r="A21" s="23"/>
      <c r="B21" s="178"/>
      <c r="C21" s="180"/>
      <c r="D21" s="180"/>
      <c r="E21" s="180"/>
      <c r="F21" s="18" t="s">
        <v>137</v>
      </c>
      <c r="G21" s="182"/>
      <c r="H21" s="176"/>
    </row>
    <row r="22" spans="1:8">
      <c r="A22" s="23"/>
      <c r="B22" s="177" t="s">
        <v>29</v>
      </c>
      <c r="C22" s="179"/>
      <c r="D22" s="179"/>
      <c r="E22" s="179"/>
      <c r="F22" s="17" t="s">
        <v>19</v>
      </c>
      <c r="G22" s="181"/>
      <c r="H22" s="175"/>
    </row>
    <row r="23" spans="1:8" ht="33.75" thickBot="1">
      <c r="A23" s="23"/>
      <c r="B23" s="178"/>
      <c r="C23" s="180"/>
      <c r="D23" s="180"/>
      <c r="E23" s="180"/>
      <c r="F23" s="18" t="s">
        <v>30</v>
      </c>
      <c r="G23" s="182"/>
      <c r="H23" s="176"/>
    </row>
    <row r="24" spans="1:8">
      <c r="A24" s="23"/>
      <c r="B24" s="177" t="s">
        <v>31</v>
      </c>
      <c r="C24" s="179"/>
      <c r="D24" s="179"/>
      <c r="E24" s="179"/>
      <c r="F24" s="17" t="s">
        <v>19</v>
      </c>
      <c r="G24" s="181"/>
      <c r="H24" s="175"/>
    </row>
    <row r="25" spans="1:8" ht="66.75" thickBot="1">
      <c r="A25" s="23"/>
      <c r="B25" s="178"/>
      <c r="C25" s="180"/>
      <c r="D25" s="180"/>
      <c r="E25" s="180"/>
      <c r="F25" s="18" t="s">
        <v>32</v>
      </c>
      <c r="G25" s="182"/>
      <c r="H25" s="176"/>
    </row>
    <row r="26" spans="1:8">
      <c r="A26" s="23"/>
      <c r="B26" s="177" t="s">
        <v>33</v>
      </c>
      <c r="C26" s="179"/>
      <c r="D26" s="179"/>
      <c r="E26" s="179"/>
      <c r="F26" s="17" t="s">
        <v>19</v>
      </c>
      <c r="G26" s="181"/>
      <c r="H26" s="175"/>
    </row>
    <row r="27" spans="1:8" ht="33.75" thickBot="1">
      <c r="A27" s="23"/>
      <c r="B27" s="178"/>
      <c r="C27" s="180"/>
      <c r="D27" s="180"/>
      <c r="E27" s="180"/>
      <c r="F27" s="18" t="s">
        <v>141</v>
      </c>
      <c r="G27" s="182"/>
      <c r="H27" s="176"/>
    </row>
    <row r="28" spans="1:8" ht="17.25" thickBot="1">
      <c r="A28" s="23"/>
      <c r="B28" s="24" t="s">
        <v>34</v>
      </c>
      <c r="C28" s="25"/>
      <c r="D28" s="25"/>
      <c r="E28" s="25"/>
      <c r="F28" s="18" t="s">
        <v>185</v>
      </c>
      <c r="G28" s="24"/>
      <c r="H28" s="18"/>
    </row>
    <row r="29" spans="1:8" ht="33.75" thickBot="1">
      <c r="A29" s="23"/>
      <c r="B29" s="24" t="s">
        <v>35</v>
      </c>
      <c r="C29" s="25"/>
      <c r="D29" s="25"/>
      <c r="E29" s="25"/>
      <c r="F29" s="18" t="s">
        <v>36</v>
      </c>
      <c r="G29" s="24"/>
      <c r="H29" s="18"/>
    </row>
    <row r="30" spans="1:8" ht="17.25" thickBot="1">
      <c r="A30" s="23"/>
      <c r="B30" s="24" t="s">
        <v>37</v>
      </c>
      <c r="C30" s="25"/>
      <c r="D30" s="25"/>
      <c r="E30" s="25"/>
      <c r="F30" s="18"/>
      <c r="G30" s="24"/>
      <c r="H30" s="18"/>
    </row>
    <row r="31" spans="1:8" ht="17.25" thickBot="1">
      <c r="A31" s="23"/>
      <c r="B31" s="24" t="s">
        <v>38</v>
      </c>
      <c r="C31" s="25"/>
      <c r="D31" s="25"/>
      <c r="E31" s="25"/>
      <c r="F31" s="18"/>
      <c r="G31" s="24"/>
      <c r="H31" s="18"/>
    </row>
    <row r="32" spans="1:8" ht="17.25" thickBot="1">
      <c r="A32" s="23"/>
      <c r="B32" s="24" t="s">
        <v>39</v>
      </c>
      <c r="C32" s="25"/>
      <c r="D32" s="25"/>
      <c r="E32" s="25"/>
      <c r="F32" s="18" t="s">
        <v>40</v>
      </c>
      <c r="G32" s="24"/>
      <c r="H32" s="18"/>
    </row>
    <row r="33" spans="1:8" ht="66.75" thickBot="1">
      <c r="A33" s="23"/>
      <c r="B33" s="34" t="s">
        <v>41</v>
      </c>
      <c r="C33" s="35"/>
      <c r="D33" s="35"/>
      <c r="E33" s="35"/>
      <c r="F33" s="33" t="s">
        <v>42</v>
      </c>
      <c r="G33" s="36"/>
      <c r="H33" s="33"/>
    </row>
    <row r="34" spans="1:8" ht="17.25" thickBot="1">
      <c r="A34" s="2"/>
      <c r="B34" s="67" t="s">
        <v>24</v>
      </c>
      <c r="C34" s="68"/>
      <c r="D34" s="68"/>
      <c r="E34" s="68"/>
      <c r="F34" s="72"/>
      <c r="G34" s="3"/>
      <c r="H34" s="31"/>
    </row>
    <row r="35" spans="1:8" ht="29.25" thickBot="1">
      <c r="A35" s="26" t="s">
        <v>43</v>
      </c>
      <c r="B35" s="3" t="s">
        <v>46</v>
      </c>
      <c r="C35" s="6">
        <v>25000</v>
      </c>
      <c r="D35" s="3"/>
      <c r="E35" s="3"/>
      <c r="F35" s="1" t="s">
        <v>47</v>
      </c>
      <c r="G35" s="3"/>
      <c r="H35" s="1"/>
    </row>
    <row r="36" spans="1:8" ht="29.25" thickBot="1">
      <c r="A36" s="27" t="s">
        <v>44</v>
      </c>
      <c r="B36" s="3" t="s">
        <v>48</v>
      </c>
      <c r="C36" s="6">
        <v>30000</v>
      </c>
      <c r="D36" s="3"/>
      <c r="E36" s="3"/>
      <c r="F36" s="1" t="s">
        <v>47</v>
      </c>
      <c r="G36" s="3"/>
      <c r="H36" s="1"/>
    </row>
    <row r="37" spans="1:8" ht="17.25" thickBot="1">
      <c r="A37" s="27" t="s">
        <v>45</v>
      </c>
      <c r="B37" s="4" t="s">
        <v>136</v>
      </c>
      <c r="C37" s="28"/>
      <c r="D37" s="28"/>
      <c r="E37" s="29"/>
      <c r="F37" s="30"/>
      <c r="G37" s="32"/>
      <c r="H37" s="30"/>
    </row>
    <row r="38" spans="1:8" ht="29.25" thickBot="1">
      <c r="A38" s="144" t="s">
        <v>49</v>
      </c>
      <c r="B38" s="69" t="s">
        <v>50</v>
      </c>
      <c r="C38" s="69"/>
      <c r="D38" s="69"/>
      <c r="E38" s="70"/>
      <c r="F38" s="71"/>
      <c r="G38" s="69"/>
      <c r="H38" s="69"/>
    </row>
    <row r="39" spans="1:8" ht="17.25" thickBot="1">
      <c r="A39" s="145"/>
      <c r="B39" s="3" t="s">
        <v>51</v>
      </c>
      <c r="C39" s="3"/>
      <c r="D39" s="3"/>
      <c r="E39" s="7"/>
      <c r="F39" s="1"/>
      <c r="G39" s="3"/>
      <c r="H39" s="3"/>
    </row>
    <row r="40" spans="1:8" ht="17.25" thickBot="1">
      <c r="A40" s="146"/>
      <c r="B40" s="5" t="s">
        <v>24</v>
      </c>
      <c r="C40" s="3"/>
      <c r="D40" s="3"/>
      <c r="E40" s="7"/>
      <c r="F40" s="1"/>
      <c r="G40" s="3"/>
      <c r="H40" s="3"/>
    </row>
    <row r="41" spans="1:8" ht="32.25" thickBot="1">
      <c r="A41" s="8" t="s">
        <v>52</v>
      </c>
      <c r="B41" s="9"/>
      <c r="C41" s="10"/>
      <c r="D41" s="10"/>
      <c r="E41" s="11"/>
      <c r="F41" s="12"/>
      <c r="G41" s="13"/>
      <c r="H41" s="14" t="s">
        <v>53</v>
      </c>
    </row>
    <row r="42" spans="1:8" ht="17.25" thickTop="1">
      <c r="A42" s="147" t="s">
        <v>54</v>
      </c>
      <c r="B42" s="148"/>
      <c r="C42" s="148"/>
      <c r="D42" s="148"/>
      <c r="E42" s="148"/>
      <c r="F42" s="149"/>
      <c r="G42" s="171" t="s">
        <v>56</v>
      </c>
      <c r="H42" s="172"/>
    </row>
    <row r="43" spans="1:8">
      <c r="A43" s="150" t="s">
        <v>55</v>
      </c>
      <c r="B43" s="151"/>
      <c r="C43" s="151"/>
      <c r="D43" s="151"/>
      <c r="E43" s="151"/>
      <c r="F43" s="152"/>
      <c r="G43" s="171" t="s">
        <v>57</v>
      </c>
      <c r="H43" s="172"/>
    </row>
    <row r="44" spans="1:8">
      <c r="A44" s="153"/>
      <c r="B44" s="154"/>
      <c r="C44" s="154"/>
      <c r="D44" s="154"/>
      <c r="E44" s="154"/>
      <c r="F44" s="155"/>
      <c r="G44" s="171"/>
      <c r="H44" s="172"/>
    </row>
    <row r="45" spans="1:8" ht="17.25" thickBot="1">
      <c r="A45" s="153"/>
      <c r="B45" s="154"/>
      <c r="C45" s="154"/>
      <c r="D45" s="154"/>
      <c r="E45" s="154"/>
      <c r="F45" s="155"/>
      <c r="G45" s="173"/>
      <c r="H45" s="174"/>
    </row>
    <row r="46" spans="1:8" ht="17.25" thickTop="1">
      <c r="A46" s="160" t="s">
        <v>58</v>
      </c>
      <c r="B46" s="161"/>
      <c r="C46" s="161"/>
      <c r="D46" s="161"/>
      <c r="E46" s="161"/>
      <c r="F46" s="162"/>
      <c r="G46" s="163" t="s">
        <v>59</v>
      </c>
      <c r="H46" s="164"/>
    </row>
    <row r="47" spans="1:8" ht="16.5" customHeight="1">
      <c r="A47" s="138" t="s">
        <v>167</v>
      </c>
      <c r="B47" s="139"/>
      <c r="C47" s="139"/>
      <c r="D47" s="139"/>
      <c r="E47" s="139"/>
      <c r="F47" s="140"/>
      <c r="G47" s="165" t="s">
        <v>60</v>
      </c>
      <c r="H47" s="166"/>
    </row>
    <row r="48" spans="1:8" ht="31.5" customHeight="1">
      <c r="A48" s="138"/>
      <c r="B48" s="139"/>
      <c r="C48" s="139"/>
      <c r="D48" s="139"/>
      <c r="E48" s="139"/>
      <c r="F48" s="140"/>
      <c r="G48" s="167" t="s">
        <v>61</v>
      </c>
      <c r="H48" s="168"/>
    </row>
    <row r="49" spans="1:8">
      <c r="A49" s="138"/>
      <c r="B49" s="139"/>
      <c r="C49" s="139"/>
      <c r="D49" s="139"/>
      <c r="E49" s="139"/>
      <c r="F49" s="140"/>
      <c r="G49" s="165" t="s">
        <v>62</v>
      </c>
      <c r="H49" s="166"/>
    </row>
    <row r="50" spans="1:8" ht="17.25" thickBot="1">
      <c r="A50" s="138"/>
      <c r="B50" s="139"/>
      <c r="C50" s="139"/>
      <c r="D50" s="139"/>
      <c r="E50" s="139"/>
      <c r="F50" s="140"/>
      <c r="G50" s="169"/>
      <c r="H50" s="170"/>
    </row>
    <row r="51" spans="1:8" ht="18" thickTop="1" thickBot="1">
      <c r="A51" s="138"/>
      <c r="B51" s="139"/>
      <c r="C51" s="139"/>
      <c r="D51" s="139"/>
      <c r="E51" s="139"/>
      <c r="F51" s="140"/>
      <c r="G51" s="156" t="s">
        <v>63</v>
      </c>
      <c r="H51" s="157"/>
    </row>
    <row r="52" spans="1:8" ht="16.5" customHeight="1" thickTop="1">
      <c r="A52" s="138"/>
      <c r="B52" s="139"/>
      <c r="C52" s="139"/>
      <c r="D52" s="139"/>
      <c r="E52" s="139"/>
      <c r="F52" s="140"/>
      <c r="G52" s="158" t="s">
        <v>133</v>
      </c>
      <c r="H52" s="159"/>
    </row>
    <row r="53" spans="1:8">
      <c r="A53" s="138"/>
      <c r="B53" s="139"/>
      <c r="C53" s="139"/>
      <c r="D53" s="139"/>
      <c r="E53" s="139"/>
      <c r="F53" s="140"/>
      <c r="G53" s="130" t="s">
        <v>64</v>
      </c>
      <c r="H53" s="131"/>
    </row>
    <row r="54" spans="1:8" ht="28.5" customHeight="1">
      <c r="A54" s="138"/>
      <c r="B54" s="139"/>
      <c r="C54" s="139"/>
      <c r="D54" s="139"/>
      <c r="E54" s="139"/>
      <c r="F54" s="140"/>
      <c r="G54" s="132" t="s">
        <v>170</v>
      </c>
      <c r="H54" s="133"/>
    </row>
    <row r="55" spans="1:8">
      <c r="A55" s="138"/>
      <c r="B55" s="139"/>
      <c r="C55" s="139"/>
      <c r="D55" s="139"/>
      <c r="E55" s="139"/>
      <c r="F55" s="140"/>
      <c r="G55" s="134" t="s">
        <v>169</v>
      </c>
      <c r="H55" s="135"/>
    </row>
    <row r="56" spans="1:8" ht="28.5" customHeight="1" thickBot="1">
      <c r="A56" s="141"/>
      <c r="B56" s="142"/>
      <c r="C56" s="142"/>
      <c r="D56" s="142"/>
      <c r="E56" s="142"/>
      <c r="F56" s="143"/>
      <c r="G56" s="136" t="s">
        <v>168</v>
      </c>
      <c r="H56" s="137"/>
    </row>
  </sheetData>
  <mergeCells count="77">
    <mergeCell ref="H12:H13"/>
    <mergeCell ref="A7:H7"/>
    <mergeCell ref="A8:H8"/>
    <mergeCell ref="A9:B11"/>
    <mergeCell ref="C9:F10"/>
    <mergeCell ref="G9:H9"/>
    <mergeCell ref="G10:H10"/>
    <mergeCell ref="B12:B13"/>
    <mergeCell ref="C12:C13"/>
    <mergeCell ref="D12:D13"/>
    <mergeCell ref="E12:E13"/>
    <mergeCell ref="G12:G13"/>
    <mergeCell ref="A6:H6"/>
    <mergeCell ref="A2:E2"/>
    <mergeCell ref="F2:H2"/>
    <mergeCell ref="A3:H3"/>
    <mergeCell ref="A4:H4"/>
    <mergeCell ref="A5:H5"/>
    <mergeCell ref="H18:H19"/>
    <mergeCell ref="B14:B15"/>
    <mergeCell ref="C14:C15"/>
    <mergeCell ref="D14:D15"/>
    <mergeCell ref="E14:E15"/>
    <mergeCell ref="G14:G15"/>
    <mergeCell ref="H14:H15"/>
    <mergeCell ref="B18:B19"/>
    <mergeCell ref="C18:C19"/>
    <mergeCell ref="D18:D19"/>
    <mergeCell ref="E18:E19"/>
    <mergeCell ref="G18:G19"/>
    <mergeCell ref="H22:H23"/>
    <mergeCell ref="B20:B21"/>
    <mergeCell ref="C20:C21"/>
    <mergeCell ref="D20:D21"/>
    <mergeCell ref="E20:E21"/>
    <mergeCell ref="G20:G21"/>
    <mergeCell ref="H20:H21"/>
    <mergeCell ref="B22:B23"/>
    <mergeCell ref="C22:C23"/>
    <mergeCell ref="D22:D23"/>
    <mergeCell ref="E22:E23"/>
    <mergeCell ref="G22:G23"/>
    <mergeCell ref="H26:H27"/>
    <mergeCell ref="B24:B25"/>
    <mergeCell ref="C24:C25"/>
    <mergeCell ref="D24:D25"/>
    <mergeCell ref="E24:E25"/>
    <mergeCell ref="G24:G25"/>
    <mergeCell ref="H24:H25"/>
    <mergeCell ref="B26:B27"/>
    <mergeCell ref="C26:C27"/>
    <mergeCell ref="D26:D27"/>
    <mergeCell ref="E26:E27"/>
    <mergeCell ref="G26:G27"/>
    <mergeCell ref="G48:H48"/>
    <mergeCell ref="G49:H49"/>
    <mergeCell ref="G50:H50"/>
    <mergeCell ref="G42:H42"/>
    <mergeCell ref="G43:H43"/>
    <mergeCell ref="G44:H44"/>
    <mergeCell ref="G45:H45"/>
    <mergeCell ref="A1:H1"/>
    <mergeCell ref="G53:H53"/>
    <mergeCell ref="G54:H54"/>
    <mergeCell ref="G55:H55"/>
    <mergeCell ref="G56:H56"/>
    <mergeCell ref="A47:F56"/>
    <mergeCell ref="A38:A40"/>
    <mergeCell ref="A42:F42"/>
    <mergeCell ref="A43:F43"/>
    <mergeCell ref="A44:F44"/>
    <mergeCell ref="A45:F45"/>
    <mergeCell ref="G51:H51"/>
    <mergeCell ref="G52:H52"/>
    <mergeCell ref="A46:F46"/>
    <mergeCell ref="G46:H46"/>
    <mergeCell ref="G47:H47"/>
  </mergeCells>
  <phoneticPr fontId="7" type="noConversion"/>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dimension ref="A1:I51"/>
  <sheetViews>
    <sheetView topLeftCell="A43" zoomScaleNormal="100" workbookViewId="0">
      <selection sqref="A1:H3"/>
    </sheetView>
  </sheetViews>
  <sheetFormatPr defaultRowHeight="16.5"/>
  <cols>
    <col min="1" max="2" width="11.75" style="61" customWidth="1"/>
    <col min="3" max="4" width="8.5" style="61" customWidth="1"/>
    <col min="5" max="5" width="10.75" style="61" bestFit="1" customWidth="1"/>
    <col min="6" max="6" width="27.5" style="61" customWidth="1"/>
    <col min="7" max="8" width="11.75" style="61" customWidth="1"/>
    <col min="9" max="9" width="9.5" style="61" bestFit="1" customWidth="1"/>
    <col min="10" max="16384" width="9" style="61"/>
  </cols>
  <sheetData>
    <row r="1" spans="1:8">
      <c r="A1" s="276" t="s">
        <v>173</v>
      </c>
      <c r="B1" s="277"/>
      <c r="C1" s="277"/>
      <c r="D1" s="277"/>
      <c r="E1" s="277"/>
      <c r="F1" s="277"/>
      <c r="G1" s="277"/>
      <c r="H1" s="277"/>
    </row>
    <row r="2" spans="1:8">
      <c r="A2" s="277"/>
      <c r="B2" s="277"/>
      <c r="C2" s="277"/>
      <c r="D2" s="277"/>
      <c r="E2" s="277"/>
      <c r="F2" s="277"/>
      <c r="G2" s="277"/>
      <c r="H2" s="277"/>
    </row>
    <row r="3" spans="1:8" ht="17.25" thickBot="1">
      <c r="A3" s="277"/>
      <c r="B3" s="277"/>
      <c r="C3" s="277"/>
      <c r="D3" s="277"/>
      <c r="E3" s="277"/>
      <c r="F3" s="277"/>
      <c r="G3" s="277"/>
      <c r="H3" s="277"/>
    </row>
    <row r="4" spans="1:8" ht="18" thickTop="1" thickBot="1">
      <c r="A4" s="250" t="s">
        <v>176</v>
      </c>
      <c r="B4" s="251"/>
      <c r="C4" s="251"/>
      <c r="D4" s="251"/>
      <c r="E4" s="251"/>
      <c r="F4" s="251" t="s">
        <v>134</v>
      </c>
      <c r="G4" s="251"/>
      <c r="H4" s="252"/>
    </row>
    <row r="5" spans="1:8" ht="17.25" thickBot="1">
      <c r="A5" s="253" t="s">
        <v>112</v>
      </c>
      <c r="B5" s="254"/>
      <c r="C5" s="254"/>
      <c r="D5" s="254"/>
      <c r="E5" s="254"/>
      <c r="F5" s="254"/>
      <c r="G5" s="254"/>
      <c r="H5" s="255"/>
    </row>
    <row r="6" spans="1:8" ht="17.25" thickBot="1">
      <c r="A6" s="253" t="s">
        <v>159</v>
      </c>
      <c r="B6" s="254"/>
      <c r="C6" s="254"/>
      <c r="D6" s="254"/>
      <c r="E6" s="254"/>
      <c r="F6" s="254"/>
      <c r="G6" s="254"/>
      <c r="H6" s="255"/>
    </row>
    <row r="7" spans="1:8">
      <c r="A7" s="256" t="s">
        <v>113</v>
      </c>
      <c r="B7" s="257"/>
      <c r="C7" s="257"/>
      <c r="D7" s="257"/>
      <c r="E7" s="257"/>
      <c r="F7" s="257"/>
      <c r="G7" s="257"/>
      <c r="H7" s="258"/>
    </row>
    <row r="8" spans="1:8">
      <c r="A8" s="259" t="s">
        <v>3</v>
      </c>
      <c r="B8" s="260"/>
      <c r="C8" s="260"/>
      <c r="D8" s="260"/>
      <c r="E8" s="260"/>
      <c r="F8" s="260"/>
      <c r="G8" s="260"/>
      <c r="H8" s="261"/>
    </row>
    <row r="9" spans="1:8">
      <c r="A9" s="259" t="s">
        <v>4</v>
      </c>
      <c r="B9" s="260"/>
      <c r="C9" s="260"/>
      <c r="D9" s="260"/>
      <c r="E9" s="260"/>
      <c r="F9" s="260"/>
      <c r="G9" s="260"/>
      <c r="H9" s="261"/>
    </row>
    <row r="10" spans="1:8" ht="17.25" thickBot="1">
      <c r="A10" s="262" t="s">
        <v>179</v>
      </c>
      <c r="B10" s="263"/>
      <c r="C10" s="263"/>
      <c r="D10" s="263"/>
      <c r="E10" s="263"/>
      <c r="F10" s="263"/>
      <c r="G10" s="263"/>
      <c r="H10" s="264"/>
    </row>
    <row r="11" spans="1:8">
      <c r="A11" s="227" t="s">
        <v>6</v>
      </c>
      <c r="B11" s="228"/>
      <c r="C11" s="233" t="s">
        <v>7</v>
      </c>
      <c r="D11" s="234"/>
      <c r="E11" s="234"/>
      <c r="F11" s="235"/>
      <c r="G11" s="238" t="s">
        <v>8</v>
      </c>
      <c r="H11" s="239"/>
    </row>
    <row r="12" spans="1:8" ht="28.5" customHeight="1" thickBot="1">
      <c r="A12" s="229"/>
      <c r="B12" s="230"/>
      <c r="C12" s="236"/>
      <c r="D12" s="237"/>
      <c r="E12" s="237"/>
      <c r="F12" s="237"/>
      <c r="G12" s="240" t="s">
        <v>9</v>
      </c>
      <c r="H12" s="241"/>
    </row>
    <row r="13" spans="1:8" ht="33.75" thickBot="1">
      <c r="A13" s="231"/>
      <c r="B13" s="232"/>
      <c r="C13" s="43" t="s">
        <v>10</v>
      </c>
      <c r="D13" s="43" t="s">
        <v>11</v>
      </c>
      <c r="E13" s="43" t="s">
        <v>12</v>
      </c>
      <c r="F13" s="97" t="s">
        <v>13</v>
      </c>
      <c r="G13" s="99" t="s">
        <v>14</v>
      </c>
      <c r="H13" s="44" t="s">
        <v>15</v>
      </c>
    </row>
    <row r="14" spans="1:8" ht="48" thickBot="1">
      <c r="A14" s="265" t="s">
        <v>148</v>
      </c>
      <c r="B14" s="80" t="s">
        <v>149</v>
      </c>
      <c r="C14" s="86">
        <v>360</v>
      </c>
      <c r="D14" s="82" t="s">
        <v>151</v>
      </c>
      <c r="E14" s="87">
        <f>360*60</f>
        <v>21600</v>
      </c>
      <c r="F14" s="98" t="s">
        <v>153</v>
      </c>
      <c r="G14" s="99"/>
      <c r="H14" s="44"/>
    </row>
    <row r="15" spans="1:8" ht="32.25" thickBot="1">
      <c r="A15" s="266"/>
      <c r="B15" s="81" t="s">
        <v>23</v>
      </c>
      <c r="C15" s="86">
        <f>E14*0.02</f>
        <v>432</v>
      </c>
      <c r="D15" s="82" t="s">
        <v>152</v>
      </c>
      <c r="E15" s="83">
        <f>C15</f>
        <v>432</v>
      </c>
      <c r="F15" s="98" t="s">
        <v>150</v>
      </c>
      <c r="G15" s="99"/>
      <c r="H15" s="44"/>
    </row>
    <row r="16" spans="1:8" ht="17.25" thickBot="1">
      <c r="A16" s="267"/>
      <c r="B16" s="73" t="s">
        <v>136</v>
      </c>
      <c r="C16" s="48"/>
      <c r="D16" s="43"/>
      <c r="E16" s="90">
        <f>E14+E15</f>
        <v>22032</v>
      </c>
      <c r="F16" s="42"/>
      <c r="G16" s="99"/>
      <c r="H16" s="44"/>
    </row>
    <row r="17" spans="1:9" ht="83.25" thickBot="1">
      <c r="A17" s="45" t="s">
        <v>25</v>
      </c>
      <c r="B17" s="48" t="s">
        <v>114</v>
      </c>
      <c r="C17" s="48">
        <v>1200</v>
      </c>
      <c r="D17" s="43" t="s">
        <v>164</v>
      </c>
      <c r="E17" s="78">
        <v>7200</v>
      </c>
      <c r="F17" s="92" t="s">
        <v>139</v>
      </c>
      <c r="G17" s="53"/>
      <c r="H17" s="47"/>
    </row>
    <row r="18" spans="1:9" ht="99.75" thickBot="1">
      <c r="A18" s="45" t="s">
        <v>26</v>
      </c>
      <c r="B18" s="48" t="s">
        <v>115</v>
      </c>
      <c r="C18" s="48">
        <v>800</v>
      </c>
      <c r="D18" s="43" t="s">
        <v>164</v>
      </c>
      <c r="E18" s="78">
        <v>4800</v>
      </c>
      <c r="F18" s="92" t="s">
        <v>140</v>
      </c>
      <c r="G18" s="53"/>
      <c r="H18" s="47"/>
    </row>
    <row r="19" spans="1:9" ht="50.25" thickBot="1">
      <c r="A19" s="45"/>
      <c r="B19" s="48" t="s">
        <v>161</v>
      </c>
      <c r="C19" s="101">
        <v>2000</v>
      </c>
      <c r="D19" s="41" t="s">
        <v>162</v>
      </c>
      <c r="E19" s="100">
        <f>C19*4</f>
        <v>8000</v>
      </c>
      <c r="F19" s="92" t="s">
        <v>163</v>
      </c>
      <c r="G19" s="53"/>
      <c r="H19" s="47"/>
    </row>
    <row r="20" spans="1:9" ht="83.25" thickBot="1">
      <c r="A20" s="45" t="s">
        <v>17</v>
      </c>
      <c r="B20" s="56" t="s">
        <v>154</v>
      </c>
      <c r="C20" s="56">
        <v>2000</v>
      </c>
      <c r="D20" s="50" t="s">
        <v>156</v>
      </c>
      <c r="E20" s="88">
        <f>C20*10</f>
        <v>20000</v>
      </c>
      <c r="F20" s="96" t="s">
        <v>155</v>
      </c>
      <c r="G20" s="77"/>
      <c r="H20" s="76"/>
    </row>
    <row r="21" spans="1:9" ht="66">
      <c r="A21" s="62"/>
      <c r="B21" s="242" t="s">
        <v>142</v>
      </c>
      <c r="C21" s="242">
        <v>1520</v>
      </c>
      <c r="D21" s="244" t="s">
        <v>116</v>
      </c>
      <c r="E21" s="246">
        <v>9120</v>
      </c>
      <c r="F21" s="39" t="s">
        <v>143</v>
      </c>
      <c r="G21" s="248"/>
      <c r="H21" s="225"/>
    </row>
    <row r="22" spans="1:9" ht="33.75" thickBot="1">
      <c r="A22" s="62"/>
      <c r="B22" s="243"/>
      <c r="C22" s="243"/>
      <c r="D22" s="245"/>
      <c r="E22" s="247"/>
      <c r="F22" s="92" t="s">
        <v>144</v>
      </c>
      <c r="G22" s="249"/>
      <c r="H22" s="226"/>
    </row>
    <row r="23" spans="1:9" ht="50.25" thickBot="1">
      <c r="A23" s="62"/>
      <c r="B23" s="48" t="s">
        <v>117</v>
      </c>
      <c r="C23" s="48">
        <v>2000</v>
      </c>
      <c r="D23" s="46" t="s">
        <v>166</v>
      </c>
      <c r="E23" s="78">
        <f>C23*5</f>
        <v>10000</v>
      </c>
      <c r="F23" s="92" t="s">
        <v>145</v>
      </c>
      <c r="G23" s="53"/>
      <c r="H23" s="47"/>
    </row>
    <row r="24" spans="1:9" ht="66.75" thickBot="1">
      <c r="A24" s="62"/>
      <c r="B24" s="48" t="s">
        <v>37</v>
      </c>
      <c r="C24" s="48">
        <v>210</v>
      </c>
      <c r="D24" s="46" t="s">
        <v>165</v>
      </c>
      <c r="E24" s="78">
        <f>C24*300</f>
        <v>63000</v>
      </c>
      <c r="F24" s="92" t="s">
        <v>146</v>
      </c>
      <c r="G24" s="53"/>
      <c r="H24" s="47"/>
    </row>
    <row r="25" spans="1:9" ht="17.25" thickBot="1">
      <c r="A25" s="62"/>
      <c r="B25" s="48" t="s">
        <v>118</v>
      </c>
      <c r="C25" s="48">
        <v>2000</v>
      </c>
      <c r="D25" s="46" t="s">
        <v>131</v>
      </c>
      <c r="E25" s="78">
        <v>2000</v>
      </c>
      <c r="F25" s="92" t="s">
        <v>119</v>
      </c>
      <c r="G25" s="53"/>
      <c r="H25" s="47"/>
    </row>
    <row r="26" spans="1:9" ht="33.75" thickBot="1">
      <c r="A26" s="62"/>
      <c r="B26" s="48" t="s">
        <v>120</v>
      </c>
      <c r="C26" s="48">
        <v>10000</v>
      </c>
      <c r="D26" s="46" t="s">
        <v>131</v>
      </c>
      <c r="E26" s="78">
        <v>10000</v>
      </c>
      <c r="F26" s="92" t="s">
        <v>121</v>
      </c>
      <c r="G26" s="53"/>
      <c r="H26" s="47"/>
    </row>
    <row r="27" spans="1:9" ht="33">
      <c r="A27" s="62"/>
      <c r="B27" s="242" t="s">
        <v>39</v>
      </c>
      <c r="C27" s="242">
        <v>960</v>
      </c>
      <c r="D27" s="244" t="s">
        <v>122</v>
      </c>
      <c r="E27" s="246">
        <v>9600</v>
      </c>
      <c r="F27" s="39" t="s">
        <v>123</v>
      </c>
      <c r="G27" s="248"/>
      <c r="H27" s="225"/>
    </row>
    <row r="28" spans="1:9" ht="17.25" thickBot="1">
      <c r="A28" s="62"/>
      <c r="B28" s="243"/>
      <c r="C28" s="243"/>
      <c r="D28" s="245"/>
      <c r="E28" s="247"/>
      <c r="F28" s="92" t="s">
        <v>147</v>
      </c>
      <c r="G28" s="249"/>
      <c r="H28" s="226"/>
    </row>
    <row r="29" spans="1:9" ht="33.75" thickBot="1">
      <c r="A29" s="62"/>
      <c r="B29" s="48" t="s">
        <v>124</v>
      </c>
      <c r="C29" s="48">
        <v>200</v>
      </c>
      <c r="D29" s="46">
        <v>6</v>
      </c>
      <c r="E29" s="78">
        <v>1200</v>
      </c>
      <c r="F29" s="92" t="s">
        <v>160</v>
      </c>
      <c r="G29" s="53"/>
      <c r="H29" s="47"/>
    </row>
    <row r="30" spans="1:9" ht="17.25" thickBot="1">
      <c r="A30" s="62"/>
      <c r="B30" s="48" t="s">
        <v>41</v>
      </c>
      <c r="C30" s="48">
        <v>1</v>
      </c>
      <c r="D30" s="46">
        <v>1</v>
      </c>
      <c r="E30" s="78">
        <v>13048</v>
      </c>
      <c r="F30" s="92" t="s">
        <v>125</v>
      </c>
      <c r="G30" s="53"/>
      <c r="H30" s="47"/>
    </row>
    <row r="31" spans="1:9" ht="17.25" thickBot="1">
      <c r="A31" s="63"/>
      <c r="B31" s="54" t="s">
        <v>136</v>
      </c>
      <c r="C31" s="49"/>
      <c r="D31" s="55"/>
      <c r="E31" s="85">
        <f>SUM(E17:E30)</f>
        <v>157968</v>
      </c>
      <c r="F31" s="93"/>
      <c r="G31" s="51"/>
      <c r="H31" s="52"/>
      <c r="I31" s="89"/>
    </row>
    <row r="32" spans="1:9" ht="17.25" thickBot="1">
      <c r="A32" s="45" t="s">
        <v>158</v>
      </c>
      <c r="B32" s="56" t="s">
        <v>126</v>
      </c>
      <c r="C32" s="56">
        <v>18000</v>
      </c>
      <c r="D32" s="56">
        <v>4</v>
      </c>
      <c r="E32" s="88">
        <v>72000</v>
      </c>
      <c r="F32" s="94" t="s">
        <v>157</v>
      </c>
      <c r="G32" s="51"/>
      <c r="H32" s="52"/>
    </row>
    <row r="33" spans="1:9" ht="17.25" thickBot="1">
      <c r="A33" s="62"/>
      <c r="B33" s="75" t="s">
        <v>127</v>
      </c>
      <c r="C33" s="91">
        <v>15000</v>
      </c>
      <c r="D33" s="91">
        <v>3</v>
      </c>
      <c r="E33" s="79">
        <v>45000</v>
      </c>
      <c r="F33" s="37"/>
      <c r="G33" s="77"/>
      <c r="H33" s="38"/>
    </row>
    <row r="34" spans="1:9" ht="17.25" thickBot="1">
      <c r="A34" s="62"/>
      <c r="B34" s="57" t="s">
        <v>128</v>
      </c>
      <c r="C34" s="24">
        <v>11000</v>
      </c>
      <c r="D34" s="24">
        <v>3</v>
      </c>
      <c r="E34" s="84">
        <v>33000</v>
      </c>
      <c r="F34" s="95"/>
      <c r="G34" s="53"/>
      <c r="H34" s="47"/>
    </row>
    <row r="35" spans="1:9" ht="17.25" thickBot="1">
      <c r="A35" s="62"/>
      <c r="B35" s="74" t="s">
        <v>136</v>
      </c>
      <c r="C35" s="75"/>
      <c r="D35" s="75"/>
      <c r="E35" s="74">
        <v>150000</v>
      </c>
      <c r="F35" s="96"/>
      <c r="G35" s="77"/>
      <c r="H35" s="76"/>
    </row>
    <row r="36" spans="1:9" ht="33.75" thickBot="1">
      <c r="A36" s="271" t="s">
        <v>49</v>
      </c>
      <c r="B36" s="48" t="s">
        <v>50</v>
      </c>
      <c r="C36" s="48">
        <v>1000</v>
      </c>
      <c r="D36" s="48" t="s">
        <v>129</v>
      </c>
      <c r="E36" s="78">
        <v>20000</v>
      </c>
      <c r="F36" s="47" t="s">
        <v>130</v>
      </c>
      <c r="G36" s="48"/>
      <c r="H36" s="47"/>
    </row>
    <row r="37" spans="1:9" ht="17.25" thickBot="1">
      <c r="A37" s="272"/>
      <c r="B37" s="54" t="s">
        <v>136</v>
      </c>
      <c r="C37" s="75"/>
      <c r="D37" s="75"/>
      <c r="E37" s="74">
        <v>20000</v>
      </c>
      <c r="F37" s="76"/>
      <c r="G37" s="77"/>
      <c r="H37" s="76"/>
    </row>
    <row r="38" spans="1:9" ht="33.75" thickBot="1">
      <c r="A38" s="283" t="s">
        <v>52</v>
      </c>
      <c r="B38" s="284"/>
      <c r="C38" s="58"/>
      <c r="D38" s="58"/>
      <c r="E38" s="102">
        <f>E37+E35+E31+E16</f>
        <v>350000</v>
      </c>
      <c r="F38" s="59"/>
      <c r="G38" s="60"/>
      <c r="H38" s="47" t="s">
        <v>53</v>
      </c>
      <c r="I38" s="89"/>
    </row>
    <row r="39" spans="1:9" ht="28.5" customHeight="1" thickTop="1">
      <c r="A39" s="285" t="s">
        <v>54</v>
      </c>
      <c r="B39" s="286"/>
      <c r="C39" s="286"/>
      <c r="D39" s="286"/>
      <c r="E39" s="286"/>
      <c r="F39" s="287"/>
      <c r="G39" s="291" t="s">
        <v>56</v>
      </c>
      <c r="H39" s="261"/>
    </row>
    <row r="40" spans="1:9" ht="28.5" customHeight="1" thickBot="1">
      <c r="A40" s="288" t="s">
        <v>55</v>
      </c>
      <c r="B40" s="289"/>
      <c r="C40" s="289"/>
      <c r="D40" s="289"/>
      <c r="E40" s="289"/>
      <c r="F40" s="290"/>
      <c r="G40" s="292" t="s">
        <v>57</v>
      </c>
      <c r="H40" s="293"/>
    </row>
    <row r="41" spans="1:9" ht="17.25" thickTop="1">
      <c r="A41" s="268" t="s">
        <v>58</v>
      </c>
      <c r="B41" s="269"/>
      <c r="C41" s="269"/>
      <c r="D41" s="269"/>
      <c r="E41" s="269"/>
      <c r="F41" s="270"/>
      <c r="G41" s="278" t="s">
        <v>132</v>
      </c>
      <c r="H41" s="279"/>
    </row>
    <row r="42" spans="1:9" ht="16.5" customHeight="1">
      <c r="A42" s="220" t="s">
        <v>167</v>
      </c>
      <c r="B42" s="134"/>
      <c r="C42" s="134"/>
      <c r="D42" s="134"/>
      <c r="E42" s="134"/>
      <c r="F42" s="135"/>
      <c r="G42" s="273" t="s">
        <v>60</v>
      </c>
      <c r="H42" s="131"/>
    </row>
    <row r="43" spans="1:9" ht="31.5" customHeight="1">
      <c r="A43" s="220"/>
      <c r="B43" s="134"/>
      <c r="C43" s="134"/>
      <c r="D43" s="134"/>
      <c r="E43" s="134"/>
      <c r="F43" s="135"/>
      <c r="G43" s="280" t="s">
        <v>171</v>
      </c>
      <c r="H43" s="281"/>
    </row>
    <row r="44" spans="1:9">
      <c r="A44" s="220"/>
      <c r="B44" s="134"/>
      <c r="C44" s="134"/>
      <c r="D44" s="134"/>
      <c r="E44" s="134"/>
      <c r="F44" s="135"/>
      <c r="G44" s="273" t="s">
        <v>172</v>
      </c>
      <c r="H44" s="131"/>
    </row>
    <row r="45" spans="1:9" ht="17.25" thickBot="1">
      <c r="A45" s="220"/>
      <c r="B45" s="134"/>
      <c r="C45" s="134"/>
      <c r="D45" s="134"/>
      <c r="E45" s="134"/>
      <c r="F45" s="135"/>
      <c r="G45" s="274"/>
      <c r="H45" s="275"/>
    </row>
    <row r="46" spans="1:9" ht="17.25" thickTop="1">
      <c r="A46" s="220"/>
      <c r="B46" s="134"/>
      <c r="C46" s="134"/>
      <c r="D46" s="134"/>
      <c r="E46" s="134"/>
      <c r="F46" s="135"/>
      <c r="G46" s="282" t="s">
        <v>133</v>
      </c>
      <c r="H46" s="159"/>
    </row>
    <row r="47" spans="1:9">
      <c r="A47" s="220"/>
      <c r="B47" s="134"/>
      <c r="C47" s="134"/>
      <c r="D47" s="134"/>
      <c r="E47" s="134"/>
      <c r="F47" s="135"/>
      <c r="G47" s="273" t="s">
        <v>64</v>
      </c>
      <c r="H47" s="131"/>
    </row>
    <row r="48" spans="1:9" ht="55.5" customHeight="1">
      <c r="A48" s="220"/>
      <c r="B48" s="134"/>
      <c r="C48" s="134"/>
      <c r="D48" s="134"/>
      <c r="E48" s="134"/>
      <c r="F48" s="135"/>
      <c r="G48" s="273" t="s">
        <v>170</v>
      </c>
      <c r="H48" s="131"/>
    </row>
    <row r="49" spans="1:8">
      <c r="A49" s="220"/>
      <c r="B49" s="134"/>
      <c r="C49" s="134"/>
      <c r="D49" s="134"/>
      <c r="E49" s="134"/>
      <c r="F49" s="135"/>
      <c r="G49" s="224" t="s">
        <v>169</v>
      </c>
      <c r="H49" s="135"/>
    </row>
    <row r="50" spans="1:8" ht="62.25" customHeight="1" thickBot="1">
      <c r="A50" s="221"/>
      <c r="B50" s="222"/>
      <c r="C50" s="222"/>
      <c r="D50" s="222"/>
      <c r="E50" s="222"/>
      <c r="F50" s="223"/>
      <c r="G50" s="274" t="s">
        <v>168</v>
      </c>
      <c r="H50" s="275"/>
    </row>
    <row r="51" spans="1:8" ht="17.25" thickTop="1"/>
  </sheetData>
  <mergeCells count="44">
    <mergeCell ref="G45:H45"/>
    <mergeCell ref="G46:H46"/>
    <mergeCell ref="A38:B38"/>
    <mergeCell ref="A39:F39"/>
    <mergeCell ref="H27:H28"/>
    <mergeCell ref="A40:F40"/>
    <mergeCell ref="G39:H39"/>
    <mergeCell ref="G40:H40"/>
    <mergeCell ref="A1:H3"/>
    <mergeCell ref="G41:H41"/>
    <mergeCell ref="G42:H42"/>
    <mergeCell ref="G43:H43"/>
    <mergeCell ref="G44:H44"/>
    <mergeCell ref="A8:H8"/>
    <mergeCell ref="A9:H9"/>
    <mergeCell ref="A10:H10"/>
    <mergeCell ref="A14:A16"/>
    <mergeCell ref="A41:F41"/>
    <mergeCell ref="A36:A37"/>
    <mergeCell ref="B27:B28"/>
    <mergeCell ref="C27:C28"/>
    <mergeCell ref="D27:D28"/>
    <mergeCell ref="E27:E28"/>
    <mergeCell ref="A4:E4"/>
    <mergeCell ref="F4:H4"/>
    <mergeCell ref="A5:H5"/>
    <mergeCell ref="A6:H6"/>
    <mergeCell ref="A7:H7"/>
    <mergeCell ref="A42:F50"/>
    <mergeCell ref="G49:H49"/>
    <mergeCell ref="H21:H22"/>
    <mergeCell ref="A11:B13"/>
    <mergeCell ref="C11:F12"/>
    <mergeCell ref="G11:H11"/>
    <mergeCell ref="G12:H12"/>
    <mergeCell ref="B21:B22"/>
    <mergeCell ref="C21:C22"/>
    <mergeCell ref="D21:D22"/>
    <mergeCell ref="E21:E22"/>
    <mergeCell ref="G21:G22"/>
    <mergeCell ref="G27:G28"/>
    <mergeCell ref="G47:H47"/>
    <mergeCell ref="G48:H48"/>
    <mergeCell ref="G50:H50"/>
  </mergeCells>
  <phoneticPr fontId="7" type="noConversion"/>
  <pageMargins left="0.7" right="0.7" top="0.75" bottom="0.75" header="0.3" footer="0.3"/>
  <pageSetup paperSize="9" scale="85" orientation="portrait" r:id="rId1"/>
</worksheet>
</file>

<file path=xl/worksheets/sheet3.xml><?xml version="1.0" encoding="utf-8"?>
<worksheet xmlns="http://schemas.openxmlformats.org/spreadsheetml/2006/main" xmlns:r="http://schemas.openxmlformats.org/officeDocument/2006/relationships">
  <dimension ref="A1:I46"/>
  <sheetViews>
    <sheetView tabSelected="1" workbookViewId="0">
      <selection activeCell="K40" sqref="K40:K41"/>
    </sheetView>
  </sheetViews>
  <sheetFormatPr defaultRowHeight="16.5"/>
  <cols>
    <col min="1" max="1" width="3.875" customWidth="1"/>
    <col min="2" max="2" width="10.875" customWidth="1"/>
    <col min="5" max="5" width="10.75" bestFit="1" customWidth="1"/>
    <col min="6" max="6" width="27.375" customWidth="1"/>
  </cols>
  <sheetData>
    <row r="1" spans="1:8">
      <c r="A1" s="276" t="s">
        <v>173</v>
      </c>
      <c r="B1" s="277"/>
      <c r="C1" s="277"/>
      <c r="D1" s="277"/>
      <c r="E1" s="277"/>
      <c r="F1" s="277"/>
      <c r="G1" s="277"/>
      <c r="H1" s="277"/>
    </row>
    <row r="2" spans="1:8">
      <c r="A2" s="277"/>
      <c r="B2" s="277"/>
      <c r="C2" s="277"/>
      <c r="D2" s="277"/>
      <c r="E2" s="277"/>
      <c r="F2" s="277"/>
      <c r="G2" s="277"/>
      <c r="H2" s="277"/>
    </row>
    <row r="3" spans="1:8" ht="17.25" thickBot="1">
      <c r="A3" s="277"/>
      <c r="B3" s="277"/>
      <c r="C3" s="277"/>
      <c r="D3" s="277"/>
      <c r="E3" s="277"/>
      <c r="F3" s="277"/>
      <c r="G3" s="277"/>
      <c r="H3" s="277"/>
    </row>
    <row r="4" spans="1:8" ht="18" thickTop="1" thickBot="1">
      <c r="A4" s="250" t="s">
        <v>175</v>
      </c>
      <c r="B4" s="251"/>
      <c r="C4" s="251"/>
      <c r="D4" s="251"/>
      <c r="E4" s="251"/>
      <c r="F4" s="251" t="s">
        <v>134</v>
      </c>
      <c r="G4" s="251"/>
      <c r="H4" s="252"/>
    </row>
    <row r="5" spans="1:8" ht="17.25" thickBot="1">
      <c r="A5" s="253" t="s">
        <v>112</v>
      </c>
      <c r="B5" s="254"/>
      <c r="C5" s="254"/>
      <c r="D5" s="254"/>
      <c r="E5" s="254"/>
      <c r="F5" s="254"/>
      <c r="G5" s="254"/>
      <c r="H5" s="255"/>
    </row>
    <row r="6" spans="1:8" ht="17.25" thickBot="1">
      <c r="A6" s="253" t="s">
        <v>159</v>
      </c>
      <c r="B6" s="254"/>
      <c r="C6" s="254"/>
      <c r="D6" s="254"/>
      <c r="E6" s="254"/>
      <c r="F6" s="254"/>
      <c r="G6" s="254"/>
      <c r="H6" s="255"/>
    </row>
    <row r="7" spans="1:8">
      <c r="A7" s="256" t="s">
        <v>113</v>
      </c>
      <c r="B7" s="257"/>
      <c r="C7" s="257"/>
      <c r="D7" s="257"/>
      <c r="E7" s="257"/>
      <c r="F7" s="257"/>
      <c r="G7" s="257"/>
      <c r="H7" s="258"/>
    </row>
    <row r="8" spans="1:8">
      <c r="A8" s="259" t="s">
        <v>3</v>
      </c>
      <c r="B8" s="260"/>
      <c r="C8" s="260"/>
      <c r="D8" s="260"/>
      <c r="E8" s="260"/>
      <c r="F8" s="260"/>
      <c r="G8" s="260"/>
      <c r="H8" s="261"/>
    </row>
    <row r="9" spans="1:8">
      <c r="A9" s="259" t="s">
        <v>4</v>
      </c>
      <c r="B9" s="260"/>
      <c r="C9" s="260"/>
      <c r="D9" s="260"/>
      <c r="E9" s="260"/>
      <c r="F9" s="260"/>
      <c r="G9" s="260"/>
      <c r="H9" s="261"/>
    </row>
    <row r="10" spans="1:8" ht="17.25" thickBot="1">
      <c r="A10" s="262" t="s">
        <v>5</v>
      </c>
      <c r="B10" s="263"/>
      <c r="C10" s="263"/>
      <c r="D10" s="263"/>
      <c r="E10" s="263"/>
      <c r="F10" s="263"/>
      <c r="G10" s="263"/>
      <c r="H10" s="264"/>
    </row>
    <row r="11" spans="1:8">
      <c r="A11" s="227" t="s">
        <v>6</v>
      </c>
      <c r="B11" s="228"/>
      <c r="C11" s="233" t="s">
        <v>7</v>
      </c>
      <c r="D11" s="234"/>
      <c r="E11" s="234"/>
      <c r="F11" s="235"/>
      <c r="G11" s="238" t="s">
        <v>8</v>
      </c>
      <c r="H11" s="239"/>
    </row>
    <row r="12" spans="1:8" ht="17.25" thickBot="1">
      <c r="A12" s="229"/>
      <c r="B12" s="230"/>
      <c r="C12" s="236"/>
      <c r="D12" s="237"/>
      <c r="E12" s="237"/>
      <c r="F12" s="237"/>
      <c r="G12" s="240" t="s">
        <v>9</v>
      </c>
      <c r="H12" s="241"/>
    </row>
    <row r="13" spans="1:8" ht="33.75" thickBot="1">
      <c r="A13" s="229"/>
      <c r="B13" s="230"/>
      <c r="C13" s="41" t="s">
        <v>10</v>
      </c>
      <c r="D13" s="41" t="s">
        <v>11</v>
      </c>
      <c r="E13" s="41" t="s">
        <v>12</v>
      </c>
      <c r="F13" s="40" t="s">
        <v>13</v>
      </c>
      <c r="G13" s="103" t="s">
        <v>14</v>
      </c>
      <c r="H13" s="104" t="s">
        <v>15</v>
      </c>
    </row>
    <row r="14" spans="1:8" ht="18" thickTop="1" thickBot="1">
      <c r="A14" s="296" t="s">
        <v>65</v>
      </c>
      <c r="B14" s="296"/>
      <c r="C14" s="299" t="s">
        <v>66</v>
      </c>
      <c r="D14" s="299"/>
      <c r="E14" s="299"/>
      <c r="F14" s="299"/>
      <c r="G14" s="105"/>
      <c r="H14" s="105"/>
    </row>
    <row r="15" spans="1:8" ht="18" thickTop="1" thickBot="1">
      <c r="A15" s="296"/>
      <c r="B15" s="296"/>
      <c r="C15" s="106" t="s">
        <v>67</v>
      </c>
      <c r="D15" s="106" t="s">
        <v>68</v>
      </c>
      <c r="E15" s="106" t="s">
        <v>69</v>
      </c>
      <c r="F15" s="107" t="s">
        <v>70</v>
      </c>
      <c r="G15" s="105"/>
      <c r="H15" s="105"/>
    </row>
    <row r="16" spans="1:8" ht="96" thickTop="1" thickBot="1">
      <c r="A16" s="297" t="s">
        <v>71</v>
      </c>
      <c r="B16" s="108" t="s">
        <v>72</v>
      </c>
      <c r="C16" s="109">
        <v>260</v>
      </c>
      <c r="D16" s="109" t="s">
        <v>73</v>
      </c>
      <c r="E16" s="109">
        <v>31200</v>
      </c>
      <c r="F16" s="110" t="s">
        <v>180</v>
      </c>
      <c r="G16" s="105"/>
      <c r="H16" s="105"/>
    </row>
    <row r="17" spans="1:8" ht="48.75" thickTop="1" thickBot="1">
      <c r="A17" s="297"/>
      <c r="B17" s="108" t="s">
        <v>74</v>
      </c>
      <c r="C17" s="109">
        <v>1380</v>
      </c>
      <c r="D17" s="109" t="s">
        <v>75</v>
      </c>
      <c r="E17" s="109">
        <v>27600</v>
      </c>
      <c r="F17" s="110" t="s">
        <v>76</v>
      </c>
      <c r="G17" s="105"/>
      <c r="H17" s="105"/>
    </row>
    <row r="18" spans="1:8" ht="48.75" thickTop="1" thickBot="1">
      <c r="A18" s="297"/>
      <c r="B18" s="108" t="s">
        <v>77</v>
      </c>
      <c r="C18" s="109">
        <v>1176</v>
      </c>
      <c r="D18" s="109" t="s">
        <v>78</v>
      </c>
      <c r="E18" s="109">
        <f>C18</f>
        <v>1176</v>
      </c>
      <c r="F18" s="111" t="s">
        <v>79</v>
      </c>
      <c r="G18" s="105"/>
      <c r="H18" s="105"/>
    </row>
    <row r="19" spans="1:8" ht="18" thickTop="1" thickBot="1">
      <c r="A19" s="297"/>
      <c r="B19" s="112" t="s">
        <v>80</v>
      </c>
      <c r="C19" s="113"/>
      <c r="D19" s="113"/>
      <c r="E19" s="113">
        <f>SUM(E16:E18)</f>
        <v>59976</v>
      </c>
      <c r="F19" s="114"/>
      <c r="G19" s="105"/>
      <c r="H19" s="105"/>
    </row>
    <row r="20" spans="1:8" ht="80.25" thickTop="1" thickBot="1">
      <c r="A20" s="298" t="s">
        <v>81</v>
      </c>
      <c r="B20" s="115" t="s">
        <v>82</v>
      </c>
      <c r="C20" s="116">
        <v>1600</v>
      </c>
      <c r="D20" s="116" t="s">
        <v>83</v>
      </c>
      <c r="E20" s="116">
        <f>C20*6</f>
        <v>9600</v>
      </c>
      <c r="F20" s="117" t="s">
        <v>84</v>
      </c>
      <c r="G20" s="105"/>
      <c r="H20" s="105"/>
    </row>
    <row r="21" spans="1:8" ht="64.5" thickTop="1" thickBot="1">
      <c r="A21" s="298"/>
      <c r="B21" s="115" t="s">
        <v>85</v>
      </c>
      <c r="C21" s="118">
        <v>2000</v>
      </c>
      <c r="D21" s="118" t="s">
        <v>86</v>
      </c>
      <c r="E21" s="116">
        <f>C21*8</f>
        <v>16000</v>
      </c>
      <c r="F21" s="119" t="s">
        <v>182</v>
      </c>
      <c r="G21" s="105"/>
      <c r="H21" s="105"/>
    </row>
    <row r="22" spans="1:8" ht="48.75" thickTop="1" thickBot="1">
      <c r="A22" s="298"/>
      <c r="B22" s="115" t="s">
        <v>77</v>
      </c>
      <c r="C22" s="120">
        <f>(E21+E20)*0.02</f>
        <v>512</v>
      </c>
      <c r="D22" s="116" t="s">
        <v>78</v>
      </c>
      <c r="E22" s="116">
        <f>C22*1</f>
        <v>512</v>
      </c>
      <c r="F22" s="121" t="s">
        <v>87</v>
      </c>
      <c r="G22" s="105"/>
      <c r="H22" s="105"/>
    </row>
    <row r="23" spans="1:8" ht="79.5" thickTop="1" thickBot="1">
      <c r="A23" s="298"/>
      <c r="B23" s="115" t="s">
        <v>88</v>
      </c>
      <c r="C23" s="118">
        <v>1500</v>
      </c>
      <c r="D23" s="118" t="s">
        <v>89</v>
      </c>
      <c r="E23" s="116">
        <f>C23*6</f>
        <v>9000</v>
      </c>
      <c r="F23" s="121" t="s">
        <v>90</v>
      </c>
      <c r="G23" s="105"/>
      <c r="H23" s="105"/>
    </row>
    <row r="24" spans="1:8" ht="48.75" thickTop="1" thickBot="1">
      <c r="A24" s="298"/>
      <c r="B24" s="115" t="s">
        <v>91</v>
      </c>
      <c r="C24" s="118">
        <v>37000</v>
      </c>
      <c r="D24" s="116" t="s">
        <v>78</v>
      </c>
      <c r="E24" s="116">
        <f>C24</f>
        <v>37000</v>
      </c>
      <c r="F24" s="115" t="s">
        <v>92</v>
      </c>
      <c r="G24" s="105"/>
      <c r="H24" s="105"/>
    </row>
    <row r="25" spans="1:8" ht="127.5" thickTop="1" thickBot="1">
      <c r="A25" s="298"/>
      <c r="B25" s="108" t="s">
        <v>93</v>
      </c>
      <c r="C25" s="122">
        <v>1500</v>
      </c>
      <c r="D25" s="122" t="s">
        <v>94</v>
      </c>
      <c r="E25" s="109">
        <f>C25*20</f>
        <v>30000</v>
      </c>
      <c r="F25" s="111" t="s">
        <v>183</v>
      </c>
      <c r="G25" s="105"/>
      <c r="H25" s="105"/>
    </row>
    <row r="26" spans="1:8" ht="96" thickTop="1" thickBot="1">
      <c r="A26" s="298"/>
      <c r="B26" s="108" t="s">
        <v>95</v>
      </c>
      <c r="C26" s="109">
        <v>80</v>
      </c>
      <c r="D26" s="109" t="s">
        <v>96</v>
      </c>
      <c r="E26" s="109">
        <f>C26*400</f>
        <v>32000</v>
      </c>
      <c r="F26" s="108" t="s">
        <v>97</v>
      </c>
      <c r="G26" s="105"/>
      <c r="H26" s="105"/>
    </row>
    <row r="27" spans="1:8" ht="64.5" thickTop="1" thickBot="1">
      <c r="A27" s="298"/>
      <c r="B27" s="115" t="s">
        <v>98</v>
      </c>
      <c r="C27" s="116">
        <v>14052</v>
      </c>
      <c r="D27" s="116" t="s">
        <v>78</v>
      </c>
      <c r="E27" s="116">
        <f>C27</f>
        <v>14052</v>
      </c>
      <c r="F27" s="123" t="s">
        <v>99</v>
      </c>
      <c r="G27" s="105"/>
      <c r="H27" s="105"/>
    </row>
    <row r="28" spans="1:8" ht="18" thickTop="1" thickBot="1">
      <c r="A28" s="298"/>
      <c r="B28" s="112" t="s">
        <v>100</v>
      </c>
      <c r="C28" s="124"/>
      <c r="D28" s="124"/>
      <c r="E28" s="124">
        <f>SUM(E20:E27)</f>
        <v>148164</v>
      </c>
      <c r="F28" s="125"/>
      <c r="G28" s="105"/>
      <c r="H28" s="105"/>
    </row>
    <row r="29" spans="1:8" ht="33" thickTop="1" thickBot="1">
      <c r="A29" s="297" t="s">
        <v>101</v>
      </c>
      <c r="B29" s="115" t="s">
        <v>102</v>
      </c>
      <c r="C29" s="116">
        <v>14310</v>
      </c>
      <c r="D29" s="116" t="s">
        <v>103</v>
      </c>
      <c r="E29" s="116">
        <f>C29*6</f>
        <v>85860</v>
      </c>
      <c r="F29" s="127" t="s">
        <v>184</v>
      </c>
      <c r="G29" s="105"/>
      <c r="H29" s="105"/>
    </row>
    <row r="30" spans="1:8" ht="80.25" thickTop="1" thickBot="1">
      <c r="A30" s="297"/>
      <c r="B30" s="108" t="s">
        <v>104</v>
      </c>
      <c r="C30" s="109">
        <v>12000</v>
      </c>
      <c r="D30" s="109" t="s">
        <v>105</v>
      </c>
      <c r="E30" s="109">
        <f>C30*3</f>
        <v>36000</v>
      </c>
      <c r="F30" s="111" t="s">
        <v>106</v>
      </c>
      <c r="G30" s="105"/>
      <c r="H30" s="105"/>
    </row>
    <row r="31" spans="1:8" ht="18" thickTop="1" thickBot="1">
      <c r="A31" s="297"/>
      <c r="B31" s="112" t="s">
        <v>80</v>
      </c>
      <c r="C31" s="113"/>
      <c r="D31" s="113"/>
      <c r="E31" s="113">
        <f>E30+E29</f>
        <v>121860</v>
      </c>
      <c r="F31" s="114"/>
      <c r="G31" s="105"/>
      <c r="H31" s="105"/>
    </row>
    <row r="32" spans="1:8" ht="64.5" thickTop="1" thickBot="1">
      <c r="A32" s="297" t="s">
        <v>107</v>
      </c>
      <c r="B32" s="115" t="s">
        <v>108</v>
      </c>
      <c r="C32" s="116">
        <v>20000</v>
      </c>
      <c r="D32" s="116" t="s">
        <v>78</v>
      </c>
      <c r="E32" s="116">
        <f>C32</f>
        <v>20000</v>
      </c>
      <c r="F32" s="111" t="s">
        <v>109</v>
      </c>
      <c r="G32" s="105"/>
      <c r="H32" s="105"/>
    </row>
    <row r="33" spans="1:9" ht="18" thickTop="1" thickBot="1">
      <c r="A33" s="297"/>
      <c r="B33" s="112" t="s">
        <v>80</v>
      </c>
      <c r="C33" s="113"/>
      <c r="D33" s="113"/>
      <c r="E33" s="113">
        <f>SUM(E32:E32)</f>
        <v>20000</v>
      </c>
      <c r="F33" s="126"/>
      <c r="G33" s="105"/>
      <c r="H33" s="105"/>
    </row>
    <row r="34" spans="1:9" ht="51" thickTop="1" thickBot="1">
      <c r="A34" s="283" t="s">
        <v>52</v>
      </c>
      <c r="B34" s="284"/>
      <c r="C34" s="58"/>
      <c r="D34" s="58"/>
      <c r="E34" s="102">
        <f>E33+E31+E28+E19</f>
        <v>350000</v>
      </c>
      <c r="F34" s="117" t="s">
        <v>110</v>
      </c>
      <c r="G34" s="60"/>
      <c r="H34" s="47" t="s">
        <v>53</v>
      </c>
    </row>
    <row r="35" spans="1:9" ht="17.25" thickTop="1">
      <c r="A35" s="285" t="s">
        <v>54</v>
      </c>
      <c r="B35" s="286"/>
      <c r="C35" s="286"/>
      <c r="D35" s="286"/>
      <c r="E35" s="286"/>
      <c r="F35" s="287"/>
      <c r="G35" s="291" t="s">
        <v>56</v>
      </c>
      <c r="H35" s="261"/>
      <c r="I35" s="128"/>
    </row>
    <row r="36" spans="1:9" ht="17.25" thickBot="1">
      <c r="A36" s="288" t="s">
        <v>55</v>
      </c>
      <c r="B36" s="289"/>
      <c r="C36" s="289"/>
      <c r="D36" s="289"/>
      <c r="E36" s="289"/>
      <c r="F36" s="290"/>
      <c r="G36" s="292" t="s">
        <v>57</v>
      </c>
      <c r="H36" s="293"/>
    </row>
    <row r="37" spans="1:9" ht="17.25" thickTop="1">
      <c r="A37" s="268" t="s">
        <v>58</v>
      </c>
      <c r="B37" s="269"/>
      <c r="C37" s="269"/>
      <c r="D37" s="269"/>
      <c r="E37" s="269"/>
      <c r="F37" s="270"/>
      <c r="G37" s="278" t="s">
        <v>132</v>
      </c>
      <c r="H37" s="279"/>
    </row>
    <row r="38" spans="1:9">
      <c r="A38" s="220" t="s">
        <v>167</v>
      </c>
      <c r="B38" s="134"/>
      <c r="C38" s="134"/>
      <c r="D38" s="134"/>
      <c r="E38" s="134"/>
      <c r="F38" s="135"/>
      <c r="G38" s="273" t="s">
        <v>60</v>
      </c>
      <c r="H38" s="131"/>
    </row>
    <row r="39" spans="1:9">
      <c r="A39" s="220"/>
      <c r="B39" s="134"/>
      <c r="C39" s="134"/>
      <c r="D39" s="134"/>
      <c r="E39" s="134"/>
      <c r="F39" s="135"/>
      <c r="G39" s="280" t="s">
        <v>171</v>
      </c>
      <c r="H39" s="281"/>
    </row>
    <row r="40" spans="1:9" ht="17.25" thickBot="1">
      <c r="A40" s="220"/>
      <c r="B40" s="134"/>
      <c r="C40" s="134"/>
      <c r="D40" s="134"/>
      <c r="E40" s="134"/>
      <c r="F40" s="135"/>
      <c r="G40" s="273" t="s">
        <v>181</v>
      </c>
      <c r="H40" s="131"/>
    </row>
    <row r="41" spans="1:9" ht="17.25" thickTop="1">
      <c r="A41" s="220"/>
      <c r="B41" s="134"/>
      <c r="C41" s="134"/>
      <c r="D41" s="134"/>
      <c r="E41" s="134"/>
      <c r="F41" s="135"/>
      <c r="G41" s="282" t="s">
        <v>133</v>
      </c>
      <c r="H41" s="159"/>
    </row>
    <row r="42" spans="1:9">
      <c r="A42" s="220"/>
      <c r="B42" s="134"/>
      <c r="C42" s="134"/>
      <c r="D42" s="134"/>
      <c r="E42" s="134"/>
      <c r="F42" s="135"/>
      <c r="G42" s="273" t="s">
        <v>64</v>
      </c>
      <c r="H42" s="131"/>
    </row>
    <row r="43" spans="1:9" ht="46.5" customHeight="1">
      <c r="A43" s="220"/>
      <c r="B43" s="134"/>
      <c r="C43" s="134"/>
      <c r="D43" s="134"/>
      <c r="E43" s="134"/>
      <c r="F43" s="135"/>
      <c r="G43" s="294" t="s">
        <v>170</v>
      </c>
      <c r="H43" s="133"/>
    </row>
    <row r="44" spans="1:9">
      <c r="A44" s="220"/>
      <c r="B44" s="134"/>
      <c r="C44" s="134"/>
      <c r="D44" s="134"/>
      <c r="E44" s="134"/>
      <c r="F44" s="135"/>
      <c r="G44" s="224" t="s">
        <v>169</v>
      </c>
      <c r="H44" s="135"/>
    </row>
    <row r="45" spans="1:9" ht="43.5" customHeight="1" thickBot="1">
      <c r="A45" s="221"/>
      <c r="B45" s="222"/>
      <c r="C45" s="222"/>
      <c r="D45" s="222"/>
      <c r="E45" s="222"/>
      <c r="F45" s="223"/>
      <c r="G45" s="295" t="s">
        <v>168</v>
      </c>
      <c r="H45" s="137"/>
    </row>
    <row r="46" spans="1:9" ht="17.25" thickTop="1"/>
  </sheetData>
  <mergeCells count="35">
    <mergeCell ref="A7:H7"/>
    <mergeCell ref="A1:H3"/>
    <mergeCell ref="A4:E4"/>
    <mergeCell ref="F4:H4"/>
    <mergeCell ref="A5:H5"/>
    <mergeCell ref="A6:H6"/>
    <mergeCell ref="A8:H8"/>
    <mergeCell ref="A9:H9"/>
    <mergeCell ref="A10:H10"/>
    <mergeCell ref="A11:B13"/>
    <mergeCell ref="C11:F12"/>
    <mergeCell ref="G11:H11"/>
    <mergeCell ref="G12:H12"/>
    <mergeCell ref="A37:F37"/>
    <mergeCell ref="G37:H37"/>
    <mergeCell ref="A14:B15"/>
    <mergeCell ref="A16:A19"/>
    <mergeCell ref="A20:A28"/>
    <mergeCell ref="A29:A31"/>
    <mergeCell ref="A32:A33"/>
    <mergeCell ref="C14:F14"/>
    <mergeCell ref="A34:B34"/>
    <mergeCell ref="A35:F35"/>
    <mergeCell ref="G35:H35"/>
    <mergeCell ref="A36:F36"/>
    <mergeCell ref="G36:H36"/>
    <mergeCell ref="A38:F45"/>
    <mergeCell ref="G38:H38"/>
    <mergeCell ref="G39:H39"/>
    <mergeCell ref="G40:H40"/>
    <mergeCell ref="G41:H41"/>
    <mergeCell ref="G42:H42"/>
    <mergeCell ref="G43:H43"/>
    <mergeCell ref="G44:H44"/>
    <mergeCell ref="G45:H45"/>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2</vt:i4>
      </vt:variant>
    </vt:vector>
  </HeadingPairs>
  <TitlesOfParts>
    <vt:vector size="5" baseType="lpstr">
      <vt:lpstr>高中職</vt:lpstr>
      <vt:lpstr>國中</vt:lpstr>
      <vt:lpstr>國小</vt:lpstr>
      <vt:lpstr>高中職!_GoBack</vt:lpstr>
      <vt:lpstr>國中!Print_Area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2015-04-02T07:38:42Z</cp:lastPrinted>
  <dcterms:created xsi:type="dcterms:W3CDTF">2015-03-30T08:22:12Z</dcterms:created>
  <dcterms:modified xsi:type="dcterms:W3CDTF">2015-04-17T01:19:02Z</dcterms:modified>
</cp:coreProperties>
</file>